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C:\Users\bmushkudiani\Desktop\EVOLUTION\New Tender\Last schematics\Fire Fighting - Detection\"/>
    </mc:Choice>
  </mc:AlternateContent>
  <xr:revisionPtr revIDLastSave="0" documentId="13_ncr:1_{DEB20FD9-3CEE-448D-8C2D-47CD96BA56F4}" xr6:coauthVersionLast="44" xr6:coauthVersionMax="44" xr10:uidLastSave="{00000000-0000-0000-0000-000000000000}"/>
  <bookViews>
    <workbookView xWindow="-120" yWindow="-120" windowWidth="29040" windowHeight="15840" activeTab="2" xr2:uid="{00000000-000D-0000-FFFF-FFFF00000000}"/>
  </bookViews>
  <sheets>
    <sheet name="Schedule" sheetId="1" r:id="rId1"/>
    <sheet name="Proposal- maintenance services" sheetId="2" r:id="rId2"/>
    <sheet name="Proposal- Special services" sheetId="3" r:id="rId3"/>
  </sheets>
  <definedNames>
    <definedName name="_xlnm._FilterDatabase" localSheetId="0" hidden="1">Schedule!$B$3:$S$94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2" l="1"/>
  <c r="T92" i="1" l="1"/>
  <c r="D8" i="2" s="1"/>
  <c r="E8" i="2" s="1"/>
  <c r="T85" i="1"/>
  <c r="D7" i="2" s="1"/>
  <c r="E7" i="2" s="1"/>
  <c r="T72" i="1"/>
  <c r="D6" i="2" s="1"/>
  <c r="E6" i="2" s="1"/>
  <c r="T4" i="1"/>
  <c r="D4" i="2" s="1"/>
  <c r="E4" i="2" s="1"/>
  <c r="T36" i="1"/>
  <c r="D5" i="2" s="1"/>
  <c r="D10" i="2" s="1"/>
  <c r="E5" i="2" l="1"/>
  <c r="E10" i="2" s="1"/>
</calcChain>
</file>

<file path=xl/sharedStrings.xml><?xml version="1.0" encoding="utf-8"?>
<sst xmlns="http://schemas.openxmlformats.org/spreadsheetml/2006/main" count="742" uniqueCount="196">
  <si>
    <t>Cooling system</t>
  </si>
  <si>
    <t>L2</t>
  </si>
  <si>
    <t>L3</t>
  </si>
  <si>
    <t>Ventilation system</t>
  </si>
  <si>
    <t>L1</t>
  </si>
  <si>
    <t>L-1</t>
  </si>
  <si>
    <t>kompl.</t>
  </si>
  <si>
    <t>EXIT</t>
  </si>
  <si>
    <t>L-2 līdz L9</t>
  </si>
  <si>
    <t>System</t>
  </si>
  <si>
    <t>Equipment</t>
  </si>
  <si>
    <t>Equipment location</t>
  </si>
  <si>
    <t>Comments</t>
  </si>
  <si>
    <t>Amount of equipment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</si>
  <si>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</si>
  <si>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</si>
  <si>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</si>
  <si>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</si>
  <si>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</si>
  <si>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</si>
  <si>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</si>
  <si>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</si>
  <si>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</si>
  <si>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</si>
  <si>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</si>
  <si>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</si>
  <si>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Main distribution board</t>
  </si>
  <si>
    <t>Distribution board</t>
  </si>
  <si>
    <t>EXIT signs</t>
  </si>
  <si>
    <t>Lighting</t>
  </si>
  <si>
    <t>Both buildings</t>
  </si>
  <si>
    <t>Fire safety system</t>
  </si>
  <si>
    <t>Fire Alarm system</t>
  </si>
  <si>
    <t>Public Address system</t>
  </si>
  <si>
    <t>Amplifiers Bosh, loudspeakers</t>
  </si>
  <si>
    <t>Fire fighting system</t>
  </si>
  <si>
    <t>Fire hydrand boxes</t>
  </si>
  <si>
    <t>Evacuation</t>
  </si>
  <si>
    <t>Evacuation door unblocking</t>
  </si>
  <si>
    <t>Chiller DX</t>
  </si>
  <si>
    <t>Server room alternative cooling</t>
  </si>
  <si>
    <t>Office temporary cooling</t>
  </si>
  <si>
    <t>Ceiling Fancoils</t>
  </si>
  <si>
    <t>UPS/ MDB cooling</t>
  </si>
  <si>
    <t>Channel Fancoil</t>
  </si>
  <si>
    <t>Channel electrical Heater</t>
  </si>
  <si>
    <t>Locker room and TechOps office ventilation preheating</t>
  </si>
  <si>
    <t>Circulation pumps</t>
  </si>
  <si>
    <t>Cooling agent circulation pumps</t>
  </si>
  <si>
    <t>All valves in main collector room</t>
  </si>
  <si>
    <t>Valves, Balancing valves</t>
  </si>
  <si>
    <t>kit</t>
  </si>
  <si>
    <t>L1, Ramp</t>
  </si>
  <si>
    <t>Conditioner Multi split system (specify make)</t>
  </si>
  <si>
    <t>Valves, balancing valves</t>
  </si>
  <si>
    <t>Server room in-row cooling, compressors</t>
  </si>
  <si>
    <t>Server room cooling equipment</t>
  </si>
  <si>
    <t>Chiller Daikin EWAD CFXS 770</t>
  </si>
  <si>
    <t>AHU1 WBW (specify model)</t>
  </si>
  <si>
    <t>AHU, Filters, automatics</t>
  </si>
  <si>
    <t>AHU2 WBW (specify model)</t>
  </si>
  <si>
    <t>Channel fans</t>
  </si>
  <si>
    <t>Shower fan</t>
  </si>
  <si>
    <t>Diffusers, valves, fire dampers</t>
  </si>
  <si>
    <t>Toilets fan</t>
  </si>
  <si>
    <t>Toilets extraction fan</t>
  </si>
  <si>
    <t>Shower extraction fan</t>
  </si>
  <si>
    <t>AHU3 WBW (specify model)</t>
  </si>
  <si>
    <t>L1 ramp (future)</t>
  </si>
  <si>
    <t>future AHU, Filters, automatics</t>
  </si>
  <si>
    <t>Electrical air curtains</t>
  </si>
  <si>
    <t>Future lobby electrical curtains</t>
  </si>
  <si>
    <t>Rehau building L1</t>
  </si>
  <si>
    <t>Fan &amp; automatics for heat extraction from transformer room</t>
  </si>
  <si>
    <t>AHU4 WBW (specify model)</t>
  </si>
  <si>
    <t>L3 platform</t>
  </si>
  <si>
    <t>Chillers, automatics, actuators, compressors, pumps</t>
  </si>
  <si>
    <t>Techops extraction, CO2 extraction</t>
  </si>
  <si>
    <t>Electrical system</t>
  </si>
  <si>
    <t>GSS1 MDB</t>
  </si>
  <si>
    <t>MDB1</t>
  </si>
  <si>
    <t>MDB2</t>
  </si>
  <si>
    <t>GSS Emergency</t>
  </si>
  <si>
    <t>UPS1</t>
  </si>
  <si>
    <t>UPSS1</t>
  </si>
  <si>
    <t>ESS0</t>
  </si>
  <si>
    <t>VS 0.1 DB</t>
  </si>
  <si>
    <t>From GSS1 MDB</t>
  </si>
  <si>
    <t>From MDB1</t>
  </si>
  <si>
    <t>GSS 0.1 DB</t>
  </si>
  <si>
    <t>ESS0.4 DB</t>
  </si>
  <si>
    <t>GSS2 MDB</t>
  </si>
  <si>
    <t>UPSS1.1</t>
  </si>
  <si>
    <t>SGS1 (MSR)</t>
  </si>
  <si>
    <t>UPSS2</t>
  </si>
  <si>
    <t>From UPSS1</t>
  </si>
  <si>
    <t>From GSS2 MDB</t>
  </si>
  <si>
    <t>GSS1 DB</t>
  </si>
  <si>
    <t>VS1DB</t>
  </si>
  <si>
    <t>ESS1DB</t>
  </si>
  <si>
    <t>GSS1.1 DB</t>
  </si>
  <si>
    <t>UPSS1.2</t>
  </si>
  <si>
    <t>From UPSS1 DB</t>
  </si>
  <si>
    <t>VS2 DB</t>
  </si>
  <si>
    <t>GSS2 DB</t>
  </si>
  <si>
    <t>ESS2 DB</t>
  </si>
  <si>
    <t>UPSS1.3</t>
  </si>
  <si>
    <t>UPSS2.3</t>
  </si>
  <si>
    <t>From UPSS2</t>
  </si>
  <si>
    <t>VS3 DB</t>
  </si>
  <si>
    <t>GSS3 DB</t>
  </si>
  <si>
    <t>ESS3 DB</t>
  </si>
  <si>
    <t>Canteen DB</t>
  </si>
  <si>
    <t>From MDB2</t>
  </si>
  <si>
    <t>UPSS Security</t>
  </si>
  <si>
    <t>UPSS 2.1</t>
  </si>
  <si>
    <t>Panel ESSER IQ8; detectors; modules</t>
  </si>
  <si>
    <t>Panel in security room, detectors modules across the building</t>
  </si>
  <si>
    <t>PA controller &amp; related equipment RCF</t>
  </si>
  <si>
    <t>L-1 -L3</t>
  </si>
  <si>
    <t>Located in UPS room</t>
  </si>
  <si>
    <t>Amplifyiers in UPS room, loudspeakers across the building</t>
  </si>
  <si>
    <t>Server room fire safety systems</t>
  </si>
  <si>
    <t>Gas FF system, overpressure exhaust and ventilation</t>
  </si>
  <si>
    <t>L1 Server room</t>
  </si>
  <si>
    <t>According to local regulations</t>
  </si>
  <si>
    <t>L-1 - L3</t>
  </si>
  <si>
    <t>Fire pumps Ebbit</t>
  </si>
  <si>
    <t>Dashboard, automatics, valves, actuators, gauges, water tank</t>
  </si>
  <si>
    <t>Evacuation door/turnstile unblocking</t>
  </si>
  <si>
    <t>Evacuation door/gate unblocking</t>
  </si>
  <si>
    <t>Sewer</t>
  </si>
  <si>
    <t>Sewer pumps</t>
  </si>
  <si>
    <t>L1 (outside)</t>
  </si>
  <si>
    <t>Specify make</t>
  </si>
  <si>
    <t>Water supply</t>
  </si>
  <si>
    <t>specify make</t>
  </si>
  <si>
    <t>Circulation pumps, pressure pumps, main valves</t>
  </si>
  <si>
    <t>Hydrophore and connections</t>
  </si>
  <si>
    <t>Gas Boiler</t>
  </si>
  <si>
    <t>Gas boilers (temporary)</t>
  </si>
  <si>
    <t>Hot water boilers and connections</t>
  </si>
  <si>
    <t>electro-mechanical systems</t>
  </si>
  <si>
    <t>Garage gates</t>
  </si>
  <si>
    <t>Electro-mechanical systems</t>
  </si>
  <si>
    <t>Turnstiles</t>
  </si>
  <si>
    <t>Lobby turnstiles</t>
  </si>
  <si>
    <t>Fancoil, connections, condensate drain</t>
  </si>
  <si>
    <t>Distribution collector</t>
  </si>
  <si>
    <t>Sewer wells</t>
  </si>
  <si>
    <t>All sewer wells around building</t>
  </si>
  <si>
    <t>M1</t>
  </si>
  <si>
    <t>M2</t>
  </si>
  <si>
    <t>M3</t>
  </si>
  <si>
    <t>M4</t>
  </si>
  <si>
    <t>Maintenance frequency</t>
  </si>
  <si>
    <t>4 times a year</t>
  </si>
  <si>
    <t>2 times a year</t>
  </si>
  <si>
    <t>1 time a year</t>
  </si>
  <si>
    <t>12 times a year</t>
  </si>
  <si>
    <t>Fire extinguishers</t>
  </si>
  <si>
    <t xml:space="preserve"> Ventilation and cooling system</t>
  </si>
  <si>
    <t>Heating, water supply, sewer</t>
  </si>
  <si>
    <t>6 times a year</t>
  </si>
  <si>
    <t>Amount GEL 
without VAT</t>
  </si>
  <si>
    <t>Pos</t>
  </si>
  <si>
    <t>Name of service</t>
  </si>
  <si>
    <t>Service costs, GEL without VAT</t>
  </si>
  <si>
    <t>M5</t>
  </si>
  <si>
    <t>M6</t>
  </si>
  <si>
    <t>M7</t>
  </si>
  <si>
    <t>M8</t>
  </si>
  <si>
    <t>M9</t>
  </si>
  <si>
    <t>M10</t>
  </si>
  <si>
    <t>M11</t>
  </si>
  <si>
    <t>M12</t>
  </si>
  <si>
    <t>Engineering equipment list and system maintenance schedule</t>
  </si>
  <si>
    <t>Annual 24/7 Service  Readiness fee, SLA 2h</t>
  </si>
  <si>
    <t>Heat extraction fan</t>
  </si>
  <si>
    <t>Total:</t>
  </si>
  <si>
    <t>Maintenance Service costs yearly, GEL without VAT</t>
  </si>
  <si>
    <t>Maintenance Service costs, monthly fixed price, GEL without VAT</t>
  </si>
  <si>
    <t>Ventilation and cooling system</t>
  </si>
  <si>
    <t>Technical-Financial proposal for maintenance services</t>
  </si>
  <si>
    <t>Technical-Financial proposal for special services</t>
  </si>
  <si>
    <t>Automation engineer (Fire safety, BMS, PLC, etc) hourly fee</t>
  </si>
  <si>
    <t>_______________________</t>
  </si>
  <si>
    <t>Date:</t>
  </si>
  <si>
    <t>Signature:</t>
  </si>
  <si>
    <t>Telephone:</t>
  </si>
  <si>
    <t>email:</t>
  </si>
  <si>
    <t>Position title:</t>
  </si>
  <si>
    <t>Name/Surname</t>
  </si>
  <si>
    <t>Registration number:</t>
  </si>
  <si>
    <t>Company name:</t>
  </si>
  <si>
    <t>Proposal prepared by: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</si>
</sst>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2"/>
      <color theme="1"/>
      <name val="Calibri"/>
      <family val="2"/>
      <charset val="186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186"/>
      <scheme val="minor"/>
    </font>
    <font>
      <b/>
      <sz val="18"/>
      <color theme="3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C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</cellStyleXfs>
  <cellXfs count="58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6" fillId="0" borderId="1" xfId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1" xfId="0" applyBorder="1"/>
    <xf numFmtId="0" fontId="6" fillId="0" borderId="5" xfId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4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1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wrapText="1"/>
    </xf>
    <xf numFmtId="0" fontId="6" fillId="0" borderId="2" xfId="1" applyFont="1" applyFill="1" applyBorder="1" applyAlignment="1">
      <alignment horizontal="center"/>
    </xf>
    <xf numFmtId="0" fontId="6" fillId="5" borderId="1" xfId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5" xfId="1" applyFont="1" applyFill="1" applyBorder="1" applyAlignment="1">
      <alignment horizontal="center" wrapText="1"/>
    </xf>
    <xf numFmtId="0" fontId="7" fillId="0" borderId="5" xfId="1" applyFont="1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0" xfId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7" fillId="0" borderId="0" xfId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1" xfId="4" applyBorder="1" applyAlignment="1">
      <alignment horizontal="center" vertical="center"/>
    </xf>
    <xf numFmtId="0" fontId="0" fillId="0" borderId="7" xfId="0" applyBorder="1"/>
    <xf numFmtId="0" fontId="0" fillId="3" borderId="7" xfId="0" applyFill="1" applyBorder="1"/>
    <xf numFmtId="0" fontId="12" fillId="5" borderId="8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/>
    </xf>
    <xf numFmtId="0" fontId="12" fillId="7" borderId="10" xfId="0" applyFont="1" applyFill="1" applyBorder="1" applyAlignment="1">
      <alignment horizontal="center" vertical="center"/>
    </xf>
    <xf numFmtId="0" fontId="12" fillId="7" borderId="9" xfId="0" applyFont="1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1" fillId="7" borderId="1" xfId="4" applyFill="1" applyBorder="1" applyAlignment="1">
      <alignment horizontal="center" vertical="center"/>
    </xf>
    <xf numFmtId="0" fontId="1" fillId="5" borderId="1" xfId="4" applyFill="1" applyBorder="1" applyAlignment="1">
      <alignment horizontal="center" vertical="center"/>
    </xf>
    <xf numFmtId="0" fontId="12" fillId="0" borderId="1" xfId="0" applyFont="1" applyBorder="1" applyAlignment="1">
      <alignment horizontal="right"/>
    </xf>
    <xf numFmtId="0" fontId="12" fillId="0" borderId="1" xfId="4" applyFont="1" applyBorder="1" applyAlignment="1">
      <alignment horizontal="left" vertical="center"/>
    </xf>
    <xf numFmtId="0" fontId="12" fillId="0" borderId="1" xfId="0" applyFont="1" applyBorder="1"/>
    <xf numFmtId="0" fontId="12" fillId="0" borderId="1" xfId="4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4" fillId="6" borderId="1" xfId="1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 wrapText="1"/>
    </xf>
    <xf numFmtId="0" fontId="12" fillId="0" borderId="0" xfId="0" applyFont="1" applyAlignment="1">
      <alignment horizontal="center" wrapText="1"/>
    </xf>
    <xf numFmtId="0" fontId="9" fillId="4" borderId="6" xfId="1" applyFont="1" applyFill="1" applyBorder="1" applyAlignment="1">
      <alignment horizontal="left" vertical="center"/>
    </xf>
    <xf numFmtId="0" fontId="9" fillId="4" borderId="2" xfId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/>
    </xf>
  </cellXfs>
  <cellStyles count="5">
    <cellStyle name="Normal" xfId="0" builtinId="0"/>
    <cellStyle name="Normal 2" xfId="1" xr:uid="{00000000-0005-0000-0000-000000000000}"/>
    <cellStyle name="Normal 2 2" xfId="2" xr:uid="{00000000-0005-0000-0000-000001000000}"/>
    <cellStyle name="Normal 3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106"/>
  <sheetViews>
    <sheetView topLeftCell="A58" zoomScale="40" zoomScaleNormal="40" zoomScalePageLayoutView="70" workbookViewId="0">
      <selection activeCell="I98" sqref="I98"/>
    </sheetView>
  </sheetViews>
  <sheetFormatPr defaultColWidth="8.85546875" defaultRowHeight="15" x14ac:dyDescent="0.25"/>
  <cols>
    <col min="1" max="1" width="2.28515625" customWidth="1"/>
    <col min="2" max="2" width="20.28515625" style="22" customWidth="1"/>
    <col min="3" max="3" width="42.85546875" style="2" customWidth="1"/>
    <col min="4" max="4" width="14.7109375" style="2" customWidth="1"/>
    <col min="5" max="5" width="51" style="2" customWidth="1"/>
    <col min="6" max="6" width="14" style="2" customWidth="1"/>
    <col min="7" max="7" width="16.42578125" style="2" bestFit="1" customWidth="1"/>
    <col min="8" max="19" width="11.7109375" style="1" customWidth="1"/>
    <col min="20" max="20" width="13.85546875" style="30" customWidth="1"/>
    <col min="21" max="22" width="13.85546875" customWidth="1"/>
  </cols>
  <sheetData>
    <row r="1" spans="2:21" ht="27" customHeight="1" x14ac:dyDescent="0.35">
      <c r="B1" s="23"/>
      <c r="C1" s="4"/>
      <c r="D1" s="7" t="s">
        <v>176</v>
      </c>
    </row>
    <row r="2" spans="2:21" ht="11.25" customHeight="1" thickBot="1" x14ac:dyDescent="0.3"/>
    <row r="3" spans="2:21" s="22" customFormat="1" ht="33" thickTop="1" thickBot="1" x14ac:dyDescent="0.3">
      <c r="B3" s="20" t="s">
        <v>9</v>
      </c>
      <c r="C3" s="21" t="s">
        <v>10</v>
      </c>
      <c r="D3" s="21" t="s">
        <v>11</v>
      </c>
      <c r="E3" s="21" t="s">
        <v>12</v>
      </c>
      <c r="F3" s="21" t="s">
        <v>13</v>
      </c>
      <c r="G3" s="21" t="s">
        <v>155</v>
      </c>
      <c r="H3" s="21" t="s">
        <v>14</v>
      </c>
      <c r="I3" s="21" t="s">
        <v>15</v>
      </c>
      <c r="J3" s="21" t="s">
        <v>16</v>
      </c>
      <c r="K3" s="21" t="s">
        <v>17</v>
      </c>
      <c r="L3" s="21" t="s">
        <v>18</v>
      </c>
      <c r="M3" s="21" t="s">
        <v>19</v>
      </c>
      <c r="N3" s="21" t="s">
        <v>20</v>
      </c>
      <c r="O3" s="21" t="s">
        <v>21</v>
      </c>
      <c r="P3" s="21" t="s">
        <v>22</v>
      </c>
      <c r="Q3" s="21" t="s">
        <v>23</v>
      </c>
      <c r="R3" s="21" t="s">
        <v>24</v>
      </c>
      <c r="S3" s="21" t="s">
        <v>25</v>
      </c>
      <c r="T3" s="39" t="s">
        <v>164</v>
      </c>
    </row>
    <row r="4" spans="2:21" s="1" customFormat="1" ht="15.75" thickBot="1" x14ac:dyDescent="0.3">
      <c r="B4" s="55" t="s">
        <v>161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37">
        <f>SUM(T5:T35)</f>
        <v>0</v>
      </c>
    </row>
    <row r="5" spans="2:21" x14ac:dyDescent="0.25">
      <c r="B5" s="24" t="s">
        <v>0</v>
      </c>
      <c r="C5" s="3" t="s">
        <v>39</v>
      </c>
      <c r="D5" s="3" t="s">
        <v>52</v>
      </c>
      <c r="E5" s="3" t="s">
        <v>40</v>
      </c>
      <c r="F5" s="3">
        <v>2</v>
      </c>
      <c r="G5" s="3" t="s">
        <v>156</v>
      </c>
      <c r="H5" s="12" t="s">
        <v>151</v>
      </c>
      <c r="I5" s="8"/>
      <c r="J5" s="8"/>
      <c r="K5" s="12" t="s">
        <v>152</v>
      </c>
      <c r="L5" s="8"/>
      <c r="M5" s="8"/>
      <c r="N5" s="12" t="s">
        <v>153</v>
      </c>
      <c r="O5" s="18"/>
      <c r="P5" s="8"/>
      <c r="Q5" s="12" t="s">
        <v>154</v>
      </c>
      <c r="R5" s="8"/>
      <c r="S5" s="35"/>
      <c r="T5" s="41"/>
    </row>
    <row r="6" spans="2:21" x14ac:dyDescent="0.25">
      <c r="B6" s="24" t="s">
        <v>0</v>
      </c>
      <c r="C6" s="3" t="s">
        <v>42</v>
      </c>
      <c r="D6" s="3" t="s">
        <v>5</v>
      </c>
      <c r="E6" s="3" t="s">
        <v>147</v>
      </c>
      <c r="F6" s="3">
        <v>12</v>
      </c>
      <c r="G6" s="3" t="s">
        <v>156</v>
      </c>
      <c r="H6" s="19"/>
      <c r="I6" s="12" t="s">
        <v>151</v>
      </c>
      <c r="J6" s="8"/>
      <c r="K6" s="8"/>
      <c r="L6" s="12" t="s">
        <v>152</v>
      </c>
      <c r="M6" s="8"/>
      <c r="N6" s="8"/>
      <c r="O6" s="12" t="s">
        <v>153</v>
      </c>
      <c r="P6" s="18"/>
      <c r="Q6" s="8"/>
      <c r="R6" s="12" t="s">
        <v>154</v>
      </c>
      <c r="S6" s="36"/>
      <c r="T6" s="38"/>
    </row>
    <row r="7" spans="2:21" x14ac:dyDescent="0.25">
      <c r="B7" s="24" t="s">
        <v>0</v>
      </c>
      <c r="C7" s="3" t="s">
        <v>44</v>
      </c>
      <c r="D7" s="3" t="s">
        <v>5</v>
      </c>
      <c r="E7" s="3" t="s">
        <v>43</v>
      </c>
      <c r="F7" s="3">
        <v>2</v>
      </c>
      <c r="G7" s="3" t="s">
        <v>156</v>
      </c>
      <c r="H7" s="19"/>
      <c r="I7" s="12" t="s">
        <v>151</v>
      </c>
      <c r="J7" s="8"/>
      <c r="K7" s="8"/>
      <c r="L7" s="12" t="s">
        <v>152</v>
      </c>
      <c r="M7" s="8"/>
      <c r="N7" s="8"/>
      <c r="O7" s="12" t="s">
        <v>153</v>
      </c>
      <c r="P7" s="18"/>
      <c r="Q7" s="8"/>
      <c r="R7" s="12" t="s">
        <v>154</v>
      </c>
      <c r="S7" s="36"/>
      <c r="T7" s="38"/>
    </row>
    <row r="8" spans="2:21" x14ac:dyDescent="0.25">
      <c r="B8" s="24" t="s">
        <v>3</v>
      </c>
      <c r="C8" s="3" t="s">
        <v>45</v>
      </c>
      <c r="D8" s="3" t="s">
        <v>5</v>
      </c>
      <c r="E8" s="3" t="s">
        <v>46</v>
      </c>
      <c r="F8" s="3">
        <v>3</v>
      </c>
      <c r="G8" s="3" t="s">
        <v>157</v>
      </c>
      <c r="H8" s="19"/>
      <c r="J8" s="12" t="s">
        <v>151</v>
      </c>
      <c r="K8" s="18"/>
      <c r="L8" s="19"/>
      <c r="M8" s="19"/>
      <c r="N8" s="19"/>
      <c r="P8" s="12" t="s">
        <v>152</v>
      </c>
      <c r="Q8" s="19"/>
      <c r="R8" s="19"/>
      <c r="S8" s="36"/>
      <c r="T8" s="38"/>
      <c r="U8" s="30"/>
    </row>
    <row r="9" spans="2:21" x14ac:dyDescent="0.25">
      <c r="B9" s="24" t="s">
        <v>0</v>
      </c>
      <c r="C9" s="3" t="s">
        <v>47</v>
      </c>
      <c r="D9" s="3" t="s">
        <v>5</v>
      </c>
      <c r="E9" s="3" t="s">
        <v>48</v>
      </c>
      <c r="F9" s="3">
        <v>5</v>
      </c>
      <c r="G9" s="3" t="s">
        <v>157</v>
      </c>
      <c r="H9" s="12" t="s">
        <v>151</v>
      </c>
      <c r="I9" s="19"/>
      <c r="J9" s="19"/>
      <c r="K9" s="18"/>
      <c r="L9" s="19"/>
      <c r="M9" s="19"/>
      <c r="N9" s="12" t="s">
        <v>152</v>
      </c>
      <c r="O9" s="18"/>
      <c r="P9" s="19"/>
      <c r="Q9" s="19"/>
      <c r="R9" s="19"/>
      <c r="S9" s="36"/>
      <c r="T9" s="38"/>
    </row>
    <row r="10" spans="2:21" x14ac:dyDescent="0.25">
      <c r="B10" s="24" t="s">
        <v>0</v>
      </c>
      <c r="C10" s="3" t="s">
        <v>54</v>
      </c>
      <c r="D10" s="3" t="s">
        <v>5</v>
      </c>
      <c r="E10" s="3" t="s">
        <v>49</v>
      </c>
      <c r="F10" s="3" t="s">
        <v>51</v>
      </c>
      <c r="G10" s="3" t="s">
        <v>157</v>
      </c>
      <c r="H10" s="12" t="s">
        <v>151</v>
      </c>
      <c r="I10" s="19"/>
      <c r="J10" s="19"/>
      <c r="K10" s="18"/>
      <c r="L10" s="19"/>
      <c r="M10" s="19"/>
      <c r="N10" s="12" t="s">
        <v>152</v>
      </c>
      <c r="O10" s="18"/>
      <c r="P10" s="19"/>
      <c r="Q10" s="19"/>
      <c r="R10" s="19"/>
      <c r="S10" s="36"/>
      <c r="T10" s="38"/>
    </row>
    <row r="11" spans="2:21" x14ac:dyDescent="0.25">
      <c r="B11" s="24" t="s">
        <v>0</v>
      </c>
      <c r="C11" s="3" t="s">
        <v>42</v>
      </c>
      <c r="D11" s="3" t="s">
        <v>4</v>
      </c>
      <c r="E11" s="3" t="s">
        <v>147</v>
      </c>
      <c r="F11" s="3">
        <v>49</v>
      </c>
      <c r="G11" s="3" t="s">
        <v>163</v>
      </c>
      <c r="H11" s="19"/>
      <c r="I11" s="12" t="s">
        <v>151</v>
      </c>
      <c r="J11" s="8"/>
      <c r="K11" s="8"/>
      <c r="L11" s="12" t="s">
        <v>152</v>
      </c>
      <c r="M11" s="8"/>
      <c r="N11" s="8"/>
      <c r="O11" s="12" t="s">
        <v>153</v>
      </c>
      <c r="P11" s="18"/>
      <c r="Q11" s="8"/>
      <c r="R11" s="12" t="s">
        <v>154</v>
      </c>
      <c r="S11" s="36"/>
      <c r="T11" s="38"/>
    </row>
    <row r="12" spans="2:21" x14ac:dyDescent="0.25">
      <c r="B12" s="24" t="s">
        <v>0</v>
      </c>
      <c r="C12" s="3" t="s">
        <v>50</v>
      </c>
      <c r="D12" s="3" t="s">
        <v>4</v>
      </c>
      <c r="E12" s="3" t="s">
        <v>148</v>
      </c>
      <c r="F12" s="3" t="s">
        <v>51</v>
      </c>
      <c r="G12" s="3" t="s">
        <v>157</v>
      </c>
      <c r="H12" s="19"/>
      <c r="I12" s="19"/>
      <c r="J12" s="12" t="s">
        <v>151</v>
      </c>
      <c r="K12" s="18"/>
      <c r="L12" s="19"/>
      <c r="M12" s="19"/>
      <c r="N12" s="19"/>
      <c r="O12" s="18"/>
      <c r="P12" s="12" t="s">
        <v>152</v>
      </c>
      <c r="Q12" s="19"/>
      <c r="R12" s="19"/>
      <c r="S12" s="36"/>
      <c r="T12" s="38"/>
    </row>
    <row r="13" spans="2:21" s="1" customFormat="1" x14ac:dyDescent="0.25">
      <c r="B13" s="24" t="s">
        <v>0</v>
      </c>
      <c r="C13" s="3" t="s">
        <v>55</v>
      </c>
      <c r="D13" s="3" t="s">
        <v>4</v>
      </c>
      <c r="E13" s="3" t="s">
        <v>56</v>
      </c>
      <c r="F13" s="3" t="s">
        <v>51</v>
      </c>
      <c r="G13" s="3" t="s">
        <v>156</v>
      </c>
      <c r="H13" s="12" t="s">
        <v>151</v>
      </c>
      <c r="I13" s="8"/>
      <c r="J13" s="8"/>
      <c r="K13" s="12" t="s">
        <v>152</v>
      </c>
      <c r="L13" s="8"/>
      <c r="M13" s="8"/>
      <c r="N13" s="12" t="s">
        <v>153</v>
      </c>
      <c r="O13" s="18"/>
      <c r="P13" s="8"/>
      <c r="Q13" s="12" t="s">
        <v>154</v>
      </c>
      <c r="R13" s="19"/>
      <c r="S13" s="36"/>
      <c r="T13" s="38"/>
    </row>
    <row r="14" spans="2:21" x14ac:dyDescent="0.25">
      <c r="B14" s="24" t="s">
        <v>0</v>
      </c>
      <c r="C14" s="3" t="s">
        <v>42</v>
      </c>
      <c r="D14" s="3" t="s">
        <v>1</v>
      </c>
      <c r="E14" s="3" t="s">
        <v>147</v>
      </c>
      <c r="F14" s="3">
        <v>60</v>
      </c>
      <c r="G14" s="3" t="s">
        <v>163</v>
      </c>
      <c r="H14" s="19"/>
      <c r="I14" s="12" t="s">
        <v>151</v>
      </c>
      <c r="J14" s="8"/>
      <c r="K14" s="8"/>
      <c r="L14" s="12" t="s">
        <v>152</v>
      </c>
      <c r="M14" s="8"/>
      <c r="N14" s="8"/>
      <c r="O14" s="12" t="s">
        <v>153</v>
      </c>
      <c r="P14" s="18"/>
      <c r="Q14" s="8"/>
      <c r="R14" s="12" t="s">
        <v>154</v>
      </c>
      <c r="S14" s="36"/>
      <c r="T14" s="38"/>
    </row>
    <row r="15" spans="2:21" x14ac:dyDescent="0.25">
      <c r="B15" s="24" t="s">
        <v>0</v>
      </c>
      <c r="C15" s="3" t="s">
        <v>53</v>
      </c>
      <c r="D15" s="3" t="s">
        <v>1</v>
      </c>
      <c r="E15" s="3" t="s">
        <v>41</v>
      </c>
      <c r="F15" s="3">
        <v>5</v>
      </c>
      <c r="G15" s="3" t="s">
        <v>157</v>
      </c>
      <c r="H15" s="19"/>
      <c r="I15" s="19"/>
      <c r="J15" s="12" t="s">
        <v>151</v>
      </c>
      <c r="K15" s="18"/>
      <c r="L15" s="19"/>
      <c r="M15" s="19"/>
      <c r="N15" s="19"/>
      <c r="P15" s="12" t="s">
        <v>152</v>
      </c>
      <c r="Q15" s="19"/>
      <c r="R15" s="19"/>
      <c r="S15" s="36"/>
      <c r="T15" s="38"/>
    </row>
    <row r="16" spans="2:21" s="1" customFormat="1" x14ac:dyDescent="0.25">
      <c r="B16" s="24" t="s">
        <v>0</v>
      </c>
      <c r="C16" s="3" t="s">
        <v>54</v>
      </c>
      <c r="D16" s="3" t="s">
        <v>1</v>
      </c>
      <c r="E16" s="3" t="s">
        <v>148</v>
      </c>
      <c r="F16" s="3" t="s">
        <v>51</v>
      </c>
      <c r="G16" s="3" t="s">
        <v>157</v>
      </c>
      <c r="H16" s="19"/>
      <c r="I16" s="19"/>
      <c r="J16" s="12" t="s">
        <v>151</v>
      </c>
      <c r="K16" s="18"/>
      <c r="L16" s="19"/>
      <c r="M16" s="19"/>
      <c r="N16" s="19"/>
      <c r="O16" s="18"/>
      <c r="P16" s="12" t="s">
        <v>152</v>
      </c>
      <c r="Q16" s="19"/>
      <c r="R16" s="19"/>
      <c r="S16" s="36"/>
      <c r="T16" s="38"/>
    </row>
    <row r="17" spans="2:20" s="1" customFormat="1" x14ac:dyDescent="0.25">
      <c r="B17" s="24" t="s">
        <v>0</v>
      </c>
      <c r="C17" s="3" t="s">
        <v>42</v>
      </c>
      <c r="D17" s="3" t="s">
        <v>2</v>
      </c>
      <c r="E17" s="3" t="s">
        <v>147</v>
      </c>
      <c r="F17" s="3">
        <v>55</v>
      </c>
      <c r="G17" s="3" t="s">
        <v>163</v>
      </c>
      <c r="H17" s="19"/>
      <c r="I17" s="12" t="s">
        <v>151</v>
      </c>
      <c r="J17" s="8"/>
      <c r="K17" s="8"/>
      <c r="L17" s="12" t="s">
        <v>152</v>
      </c>
      <c r="M17" s="8"/>
      <c r="N17" s="8"/>
      <c r="O17" s="12" t="s">
        <v>153</v>
      </c>
      <c r="P17" s="18"/>
      <c r="Q17" s="8"/>
      <c r="R17" s="12" t="s">
        <v>154</v>
      </c>
      <c r="S17" s="19"/>
      <c r="T17" s="38"/>
    </row>
    <row r="18" spans="2:20" x14ac:dyDescent="0.25">
      <c r="B18" s="24" t="s">
        <v>0</v>
      </c>
      <c r="C18" s="3" t="s">
        <v>53</v>
      </c>
      <c r="D18" s="3" t="s">
        <v>2</v>
      </c>
      <c r="E18" s="3" t="s">
        <v>41</v>
      </c>
      <c r="F18" s="3" t="s">
        <v>51</v>
      </c>
      <c r="G18" s="3" t="s">
        <v>157</v>
      </c>
      <c r="H18" s="19"/>
      <c r="I18" s="19"/>
      <c r="J18" s="12" t="s">
        <v>151</v>
      </c>
      <c r="K18" s="18"/>
      <c r="L18" s="19"/>
      <c r="M18" s="19"/>
      <c r="N18" s="19"/>
      <c r="P18" s="12" t="s">
        <v>152</v>
      </c>
      <c r="Q18" s="19"/>
      <c r="R18" s="19"/>
      <c r="S18" s="36"/>
      <c r="T18" s="38"/>
    </row>
    <row r="19" spans="2:20" s="1" customFormat="1" x14ac:dyDescent="0.25">
      <c r="B19" s="24" t="s">
        <v>0</v>
      </c>
      <c r="C19" s="3" t="s">
        <v>54</v>
      </c>
      <c r="D19" s="3" t="s">
        <v>2</v>
      </c>
      <c r="E19" s="3" t="s">
        <v>148</v>
      </c>
      <c r="F19" s="29" t="s">
        <v>51</v>
      </c>
      <c r="G19" s="3" t="s">
        <v>157</v>
      </c>
      <c r="H19" s="19"/>
      <c r="I19" s="19"/>
      <c r="J19" s="12" t="s">
        <v>151</v>
      </c>
      <c r="K19" s="18"/>
      <c r="L19" s="19"/>
      <c r="M19" s="19"/>
      <c r="N19" s="19"/>
      <c r="O19" s="18"/>
      <c r="P19" s="12" t="s">
        <v>152</v>
      </c>
      <c r="Q19" s="19"/>
      <c r="R19" s="19"/>
      <c r="S19" s="36"/>
      <c r="T19" s="38"/>
    </row>
    <row r="20" spans="2:20" s="1" customFormat="1" x14ac:dyDescent="0.25">
      <c r="B20" s="24" t="s">
        <v>0</v>
      </c>
      <c r="C20" s="15" t="s">
        <v>57</v>
      </c>
      <c r="D20" s="3" t="s">
        <v>75</v>
      </c>
      <c r="E20" s="14" t="s">
        <v>76</v>
      </c>
      <c r="F20" s="3">
        <v>2</v>
      </c>
      <c r="G20" s="3" t="s">
        <v>156</v>
      </c>
      <c r="H20" s="12" t="s">
        <v>151</v>
      </c>
      <c r="I20" s="8"/>
      <c r="J20" s="8"/>
      <c r="K20" s="12" t="s">
        <v>152</v>
      </c>
      <c r="L20" s="8"/>
      <c r="M20" s="8"/>
      <c r="N20" s="12" t="s">
        <v>153</v>
      </c>
      <c r="O20" s="18"/>
      <c r="P20" s="8"/>
      <c r="Q20" s="12" t="s">
        <v>154</v>
      </c>
      <c r="R20" s="8"/>
      <c r="S20" s="35"/>
      <c r="T20" s="38"/>
    </row>
    <row r="21" spans="2:20" s="2" customFormat="1" x14ac:dyDescent="0.25">
      <c r="B21" s="24" t="s">
        <v>3</v>
      </c>
      <c r="C21" s="3" t="s">
        <v>58</v>
      </c>
      <c r="D21" s="3" t="s">
        <v>5</v>
      </c>
      <c r="E21" s="14" t="s">
        <v>59</v>
      </c>
      <c r="F21" s="3">
        <v>1</v>
      </c>
      <c r="G21" s="3" t="s">
        <v>156</v>
      </c>
      <c r="H21" s="10"/>
      <c r="I21" s="10"/>
      <c r="J21" s="12" t="s">
        <v>151</v>
      </c>
      <c r="L21" s="10"/>
      <c r="M21" s="12" t="s">
        <v>152</v>
      </c>
      <c r="N21" s="10"/>
      <c r="O21" s="10"/>
      <c r="P21" s="12" t="s">
        <v>153</v>
      </c>
      <c r="Q21" s="10"/>
      <c r="R21" s="10"/>
      <c r="S21" s="12" t="s">
        <v>154</v>
      </c>
      <c r="T21" s="38"/>
    </row>
    <row r="22" spans="2:20" s="2" customFormat="1" x14ac:dyDescent="0.25">
      <c r="B22" s="24" t="s">
        <v>3</v>
      </c>
      <c r="C22" s="3" t="s">
        <v>60</v>
      </c>
      <c r="D22" s="3" t="s">
        <v>5</v>
      </c>
      <c r="E22" s="14" t="s">
        <v>59</v>
      </c>
      <c r="F22" s="3">
        <v>1</v>
      </c>
      <c r="G22" s="3" t="s">
        <v>156</v>
      </c>
      <c r="H22" s="10"/>
      <c r="I22" s="10"/>
      <c r="J22" s="12" t="s">
        <v>151</v>
      </c>
      <c r="L22" s="10"/>
      <c r="M22" s="12" t="s">
        <v>152</v>
      </c>
      <c r="N22" s="10"/>
      <c r="O22" s="10"/>
      <c r="P22" s="12" t="s">
        <v>153</v>
      </c>
      <c r="Q22" s="10"/>
      <c r="R22" s="10"/>
      <c r="S22" s="12" t="s">
        <v>154</v>
      </c>
      <c r="T22" s="38"/>
    </row>
    <row r="23" spans="2:20" s="2" customFormat="1" x14ac:dyDescent="0.25">
      <c r="B23" s="24" t="s">
        <v>3</v>
      </c>
      <c r="C23" s="3" t="s">
        <v>61</v>
      </c>
      <c r="D23" s="3" t="s">
        <v>5</v>
      </c>
      <c r="E23" s="14" t="s">
        <v>77</v>
      </c>
      <c r="F23" s="3">
        <v>2</v>
      </c>
      <c r="G23" s="3" t="s">
        <v>157</v>
      </c>
      <c r="H23" s="10"/>
      <c r="I23" s="12" t="s">
        <v>151</v>
      </c>
      <c r="J23" s="18"/>
      <c r="K23" s="18"/>
      <c r="L23" s="18"/>
      <c r="M23" s="18"/>
      <c r="O23" s="12" t="s">
        <v>152</v>
      </c>
      <c r="P23" s="18"/>
      <c r="Q23" s="18"/>
      <c r="R23" s="18"/>
      <c r="S23" s="18"/>
      <c r="T23" s="38"/>
    </row>
    <row r="24" spans="2:20" s="2" customFormat="1" x14ac:dyDescent="0.25">
      <c r="B24" s="24" t="s">
        <v>3</v>
      </c>
      <c r="C24" s="3" t="s">
        <v>62</v>
      </c>
      <c r="D24" s="3" t="s">
        <v>5</v>
      </c>
      <c r="E24" s="14" t="s">
        <v>66</v>
      </c>
      <c r="F24" s="3">
        <v>1</v>
      </c>
      <c r="G24" s="3" t="s">
        <v>158</v>
      </c>
      <c r="H24" s="10"/>
      <c r="I24" s="10"/>
      <c r="J24" s="18"/>
      <c r="K24" s="12" t="s">
        <v>151</v>
      </c>
      <c r="L24" s="18"/>
      <c r="M24" s="18"/>
      <c r="N24" s="18"/>
      <c r="O24" s="18"/>
      <c r="P24" s="18"/>
      <c r="Q24" s="18"/>
      <c r="R24" s="18"/>
      <c r="S24" s="18"/>
      <c r="T24" s="38"/>
    </row>
    <row r="25" spans="2:20" s="2" customFormat="1" x14ac:dyDescent="0.25">
      <c r="B25" s="24" t="s">
        <v>3</v>
      </c>
      <c r="C25" s="3" t="s">
        <v>63</v>
      </c>
      <c r="D25" s="3" t="s">
        <v>5</v>
      </c>
      <c r="E25" s="14"/>
      <c r="F25" s="3" t="s">
        <v>51</v>
      </c>
      <c r="G25" s="3" t="s">
        <v>157</v>
      </c>
      <c r="H25" s="10"/>
      <c r="I25" s="12" t="s">
        <v>151</v>
      </c>
      <c r="J25" s="18"/>
      <c r="K25" s="18"/>
      <c r="L25" s="18"/>
      <c r="M25" s="18"/>
      <c r="N25" s="18"/>
      <c r="O25" s="12" t="s">
        <v>152</v>
      </c>
      <c r="P25" s="18"/>
      <c r="Q25" s="18"/>
      <c r="R25" s="18"/>
      <c r="S25" s="18"/>
      <c r="T25" s="38"/>
    </row>
    <row r="26" spans="2:20" s="2" customFormat="1" x14ac:dyDescent="0.25">
      <c r="B26" s="24" t="s">
        <v>3</v>
      </c>
      <c r="C26" s="3" t="s">
        <v>63</v>
      </c>
      <c r="D26" s="3" t="s">
        <v>4</v>
      </c>
      <c r="E26" s="14"/>
      <c r="F26" s="3" t="s">
        <v>51</v>
      </c>
      <c r="G26" s="3" t="s">
        <v>157</v>
      </c>
      <c r="H26" s="10"/>
      <c r="I26" s="12" t="s">
        <v>151</v>
      </c>
      <c r="J26" s="18"/>
      <c r="K26" s="18"/>
      <c r="L26" s="18"/>
      <c r="M26" s="18"/>
      <c r="N26" s="18"/>
      <c r="O26" s="12" t="s">
        <v>152</v>
      </c>
      <c r="P26" s="18"/>
      <c r="Q26" s="18"/>
      <c r="R26" s="18"/>
      <c r="S26" s="18"/>
      <c r="T26" s="38"/>
    </row>
    <row r="27" spans="2:20" s="2" customFormat="1" x14ac:dyDescent="0.25">
      <c r="B27" s="24" t="s">
        <v>3</v>
      </c>
      <c r="C27" s="3" t="s">
        <v>64</v>
      </c>
      <c r="D27" s="3" t="s">
        <v>4</v>
      </c>
      <c r="E27" s="14" t="s">
        <v>65</v>
      </c>
      <c r="F27" s="3">
        <v>1</v>
      </c>
      <c r="G27" s="3" t="s">
        <v>158</v>
      </c>
      <c r="H27" s="10"/>
      <c r="I27" s="10"/>
      <c r="J27" s="18"/>
      <c r="K27" s="12" t="s">
        <v>151</v>
      </c>
      <c r="L27" s="18"/>
      <c r="M27" s="18"/>
      <c r="N27" s="18"/>
      <c r="O27" s="18"/>
      <c r="P27" s="18"/>
      <c r="Q27" s="18"/>
      <c r="R27" s="18"/>
      <c r="S27" s="18"/>
      <c r="T27" s="38"/>
    </row>
    <row r="28" spans="2:20" s="2" customFormat="1" x14ac:dyDescent="0.25">
      <c r="B28" s="24" t="s">
        <v>3</v>
      </c>
      <c r="C28" s="3" t="s">
        <v>70</v>
      </c>
      <c r="D28" s="3" t="s">
        <v>4</v>
      </c>
      <c r="E28" s="14" t="s">
        <v>71</v>
      </c>
      <c r="F28" s="3">
        <v>2</v>
      </c>
      <c r="G28" s="3" t="s">
        <v>157</v>
      </c>
      <c r="H28" s="10"/>
      <c r="I28" s="10"/>
      <c r="J28" s="12" t="s">
        <v>151</v>
      </c>
      <c r="K28" s="18"/>
      <c r="L28" s="18"/>
      <c r="M28" s="18"/>
      <c r="N28" s="18"/>
      <c r="O28" s="18"/>
      <c r="P28" s="12" t="s">
        <v>152</v>
      </c>
      <c r="Q28" s="18"/>
      <c r="R28" s="18"/>
      <c r="S28" s="18"/>
      <c r="T28" s="38"/>
    </row>
    <row r="29" spans="2:20" s="2" customFormat="1" x14ac:dyDescent="0.25">
      <c r="B29" s="24" t="s">
        <v>3</v>
      </c>
      <c r="C29" s="3" t="s">
        <v>178</v>
      </c>
      <c r="D29" s="3" t="s">
        <v>72</v>
      </c>
      <c r="E29" s="14" t="s">
        <v>73</v>
      </c>
      <c r="F29" s="3">
        <v>1</v>
      </c>
      <c r="G29" s="3" t="s">
        <v>157</v>
      </c>
      <c r="H29" s="10"/>
      <c r="J29" s="18"/>
      <c r="K29" s="12" t="s">
        <v>151</v>
      </c>
      <c r="L29" s="18"/>
      <c r="M29" s="18"/>
      <c r="N29" s="18"/>
      <c r="O29" s="18"/>
      <c r="P29" s="18"/>
      <c r="Q29" s="12" t="s">
        <v>152</v>
      </c>
      <c r="R29" s="18"/>
      <c r="S29" s="18"/>
      <c r="T29" s="38"/>
    </row>
    <row r="30" spans="2:20" s="11" customFormat="1" x14ac:dyDescent="0.25">
      <c r="B30" s="24" t="s">
        <v>3</v>
      </c>
      <c r="C30" s="3" t="s">
        <v>67</v>
      </c>
      <c r="D30" s="3" t="s">
        <v>68</v>
      </c>
      <c r="E30" s="14" t="s">
        <v>69</v>
      </c>
      <c r="F30" s="3">
        <v>1</v>
      </c>
      <c r="G30" s="3" t="s">
        <v>156</v>
      </c>
      <c r="H30" s="10"/>
      <c r="I30" s="10"/>
      <c r="J30" s="12" t="s">
        <v>151</v>
      </c>
      <c r="K30" s="2"/>
      <c r="L30" s="10"/>
      <c r="M30" s="12" t="s">
        <v>152</v>
      </c>
      <c r="N30" s="10"/>
      <c r="O30" s="10"/>
      <c r="P30" s="12" t="s">
        <v>153</v>
      </c>
      <c r="Q30" s="10"/>
      <c r="R30" s="10"/>
      <c r="S30" s="12" t="s">
        <v>154</v>
      </c>
      <c r="T30" s="38"/>
    </row>
    <row r="31" spans="2:20" s="2" customFormat="1" x14ac:dyDescent="0.25">
      <c r="B31" s="24" t="s">
        <v>3</v>
      </c>
      <c r="C31" s="3" t="s">
        <v>63</v>
      </c>
      <c r="D31" s="3" t="s">
        <v>1</v>
      </c>
      <c r="E31" s="14"/>
      <c r="F31" s="3" t="s">
        <v>51</v>
      </c>
      <c r="G31" s="3" t="s">
        <v>157</v>
      </c>
      <c r="H31" s="10"/>
      <c r="I31" s="12" t="s">
        <v>151</v>
      </c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38"/>
    </row>
    <row r="32" spans="2:20" s="2" customFormat="1" x14ac:dyDescent="0.25">
      <c r="B32" s="24" t="s">
        <v>3</v>
      </c>
      <c r="C32" s="3" t="s">
        <v>64</v>
      </c>
      <c r="D32" s="3" t="s">
        <v>1</v>
      </c>
      <c r="E32" s="14" t="s">
        <v>65</v>
      </c>
      <c r="F32" s="3">
        <v>1</v>
      </c>
      <c r="G32" s="3" t="s">
        <v>158</v>
      </c>
      <c r="H32" s="10"/>
      <c r="I32" s="10"/>
      <c r="J32" s="18"/>
      <c r="K32" s="12" t="s">
        <v>151</v>
      </c>
      <c r="L32" s="18"/>
      <c r="M32" s="18"/>
      <c r="N32" s="18"/>
      <c r="O32" s="18"/>
      <c r="P32" s="18"/>
      <c r="Q32" s="18"/>
      <c r="R32" s="18"/>
      <c r="S32" s="18"/>
      <c r="T32" s="38"/>
    </row>
    <row r="33" spans="2:20" s="2" customFormat="1" x14ac:dyDescent="0.25">
      <c r="B33" s="24" t="s">
        <v>3</v>
      </c>
      <c r="C33" s="3" t="s">
        <v>63</v>
      </c>
      <c r="D33" s="3" t="s">
        <v>2</v>
      </c>
      <c r="E33" s="14"/>
      <c r="F33" s="3" t="s">
        <v>51</v>
      </c>
      <c r="G33" s="3" t="s">
        <v>157</v>
      </c>
      <c r="H33" s="10"/>
      <c r="I33" s="12" t="s">
        <v>151</v>
      </c>
      <c r="J33" s="18"/>
      <c r="K33" s="18"/>
      <c r="L33" s="18"/>
      <c r="M33" s="18"/>
      <c r="N33" s="18"/>
      <c r="O33" s="12" t="s">
        <v>152</v>
      </c>
      <c r="P33" s="18"/>
      <c r="Q33" s="18"/>
      <c r="R33" s="18"/>
      <c r="S33" s="18"/>
      <c r="T33" s="38"/>
    </row>
    <row r="34" spans="2:20" s="2" customFormat="1" x14ac:dyDescent="0.25">
      <c r="B34" s="24" t="s">
        <v>3</v>
      </c>
      <c r="C34" s="3" t="s">
        <v>64</v>
      </c>
      <c r="D34" s="3" t="s">
        <v>2</v>
      </c>
      <c r="E34" s="14" t="s">
        <v>65</v>
      </c>
      <c r="F34" s="3">
        <v>1</v>
      </c>
      <c r="G34" s="3" t="s">
        <v>158</v>
      </c>
      <c r="H34" s="10"/>
      <c r="I34" s="10"/>
      <c r="J34" s="18"/>
      <c r="K34" s="12" t="s">
        <v>151</v>
      </c>
      <c r="L34" s="18"/>
      <c r="M34" s="18"/>
      <c r="N34" s="18"/>
      <c r="O34" s="18"/>
      <c r="P34" s="18"/>
      <c r="Q34" s="18"/>
      <c r="R34" s="18"/>
      <c r="S34" s="18"/>
      <c r="T34" s="38"/>
    </row>
    <row r="35" spans="2:20" s="2" customFormat="1" ht="15.75" thickBot="1" x14ac:dyDescent="0.3">
      <c r="B35" s="24" t="s">
        <v>3</v>
      </c>
      <c r="C35" s="16" t="s">
        <v>74</v>
      </c>
      <c r="D35" s="16" t="s">
        <v>75</v>
      </c>
      <c r="E35" s="14" t="s">
        <v>59</v>
      </c>
      <c r="F35" s="16">
        <v>1</v>
      </c>
      <c r="G35" s="3" t="s">
        <v>156</v>
      </c>
      <c r="H35" s="10"/>
      <c r="I35" s="10"/>
      <c r="J35" s="12" t="s">
        <v>151</v>
      </c>
      <c r="L35" s="10"/>
      <c r="M35" s="12" t="s">
        <v>152</v>
      </c>
      <c r="N35" s="10"/>
      <c r="O35" s="10"/>
      <c r="P35" s="12" t="s">
        <v>153</v>
      </c>
      <c r="Q35" s="10"/>
      <c r="R35" s="10"/>
      <c r="S35" s="12" t="s">
        <v>154</v>
      </c>
      <c r="T35" s="42"/>
    </row>
    <row r="36" spans="2:20" ht="15.75" thickBot="1" x14ac:dyDescent="0.3">
      <c r="B36" s="55" t="s">
        <v>78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37">
        <f>SUM(T37:T71)</f>
        <v>0</v>
      </c>
    </row>
    <row r="37" spans="2:20" s="1" customFormat="1" ht="26.25" x14ac:dyDescent="0.25">
      <c r="B37" s="24" t="s">
        <v>26</v>
      </c>
      <c r="C37" s="9" t="s">
        <v>80</v>
      </c>
      <c r="D37" s="3" t="s">
        <v>5</v>
      </c>
      <c r="E37" s="3"/>
      <c r="F37" s="3" t="s">
        <v>51</v>
      </c>
      <c r="G37" s="3" t="s">
        <v>157</v>
      </c>
      <c r="H37" s="8"/>
      <c r="I37" s="8"/>
      <c r="J37" s="8"/>
      <c r="K37" s="8"/>
      <c r="L37" s="8"/>
      <c r="M37" s="13" t="s">
        <v>151</v>
      </c>
      <c r="N37" s="8"/>
      <c r="O37" s="8"/>
      <c r="P37" s="8"/>
      <c r="Q37" s="8"/>
      <c r="R37" s="8"/>
      <c r="S37" s="13" t="s">
        <v>152</v>
      </c>
      <c r="T37" s="41"/>
    </row>
    <row r="38" spans="2:20" s="1" customFormat="1" ht="26.25" x14ac:dyDescent="0.25">
      <c r="B38" s="24" t="s">
        <v>26</v>
      </c>
      <c r="C38" s="9" t="s">
        <v>81</v>
      </c>
      <c r="D38" s="3" t="s">
        <v>5</v>
      </c>
      <c r="E38" s="3"/>
      <c r="F38" s="3" t="s">
        <v>51</v>
      </c>
      <c r="G38" s="3" t="s">
        <v>157</v>
      </c>
      <c r="H38" s="8"/>
      <c r="I38" s="8"/>
      <c r="J38" s="8"/>
      <c r="K38" s="8"/>
      <c r="L38" s="8"/>
      <c r="M38" s="13" t="s">
        <v>151</v>
      </c>
      <c r="N38" s="8"/>
      <c r="O38" s="8"/>
      <c r="P38" s="8"/>
      <c r="Q38" s="8"/>
      <c r="R38" s="8"/>
      <c r="S38" s="13" t="s">
        <v>152</v>
      </c>
      <c r="T38" s="38"/>
    </row>
    <row r="39" spans="2:20" s="1" customFormat="1" ht="26.25" x14ac:dyDescent="0.25">
      <c r="B39" s="24" t="s">
        <v>26</v>
      </c>
      <c r="C39" s="9" t="s">
        <v>79</v>
      </c>
      <c r="D39" s="3" t="s">
        <v>5</v>
      </c>
      <c r="E39" s="3"/>
      <c r="F39" s="3" t="s">
        <v>51</v>
      </c>
      <c r="G39" s="3" t="s">
        <v>157</v>
      </c>
      <c r="H39" s="8"/>
      <c r="I39" s="8"/>
      <c r="J39" s="8"/>
      <c r="K39" s="8"/>
      <c r="L39" s="8"/>
      <c r="M39" s="13" t="s">
        <v>151</v>
      </c>
      <c r="N39" s="8"/>
      <c r="O39" s="8"/>
      <c r="P39" s="8"/>
      <c r="Q39" s="8"/>
      <c r="R39" s="8"/>
      <c r="S39" s="13" t="s">
        <v>152</v>
      </c>
      <c r="T39" s="38"/>
    </row>
    <row r="40" spans="2:20" s="1" customFormat="1" ht="26.25" x14ac:dyDescent="0.25">
      <c r="B40" s="24" t="s">
        <v>26</v>
      </c>
      <c r="C40" s="9" t="s">
        <v>91</v>
      </c>
      <c r="D40" s="3" t="s">
        <v>5</v>
      </c>
      <c r="E40" s="3"/>
      <c r="F40" s="3" t="s">
        <v>51</v>
      </c>
      <c r="G40" s="3" t="s">
        <v>157</v>
      </c>
      <c r="H40" s="8"/>
      <c r="I40" s="8"/>
      <c r="J40" s="8"/>
      <c r="K40" s="8"/>
      <c r="L40" s="8"/>
      <c r="M40" s="13" t="s">
        <v>151</v>
      </c>
      <c r="N40" s="8"/>
      <c r="O40" s="8"/>
      <c r="P40" s="8"/>
      <c r="Q40" s="8"/>
      <c r="R40" s="8"/>
      <c r="S40" s="13" t="s">
        <v>152</v>
      </c>
      <c r="T40" s="38"/>
    </row>
    <row r="41" spans="2:20" x14ac:dyDescent="0.25">
      <c r="B41" s="24" t="s">
        <v>27</v>
      </c>
      <c r="C41" s="5" t="s">
        <v>82</v>
      </c>
      <c r="D41" s="3" t="s">
        <v>5</v>
      </c>
      <c r="E41" s="3" t="s">
        <v>87</v>
      </c>
      <c r="F41" s="3">
        <v>1</v>
      </c>
      <c r="G41" s="3" t="s">
        <v>158</v>
      </c>
      <c r="H41" s="8"/>
      <c r="I41" s="8"/>
      <c r="J41" s="8"/>
      <c r="K41" s="8"/>
      <c r="L41" s="8"/>
      <c r="M41" s="13" t="s">
        <v>151</v>
      </c>
      <c r="N41" s="8"/>
      <c r="O41" s="8"/>
      <c r="P41" s="8"/>
      <c r="Q41" s="8"/>
      <c r="R41" s="8"/>
      <c r="S41" s="35"/>
      <c r="T41" s="38"/>
    </row>
    <row r="42" spans="2:20" x14ac:dyDescent="0.25">
      <c r="B42" s="24" t="s">
        <v>27</v>
      </c>
      <c r="C42" s="5" t="s">
        <v>83</v>
      </c>
      <c r="D42" s="3" t="s">
        <v>5</v>
      </c>
      <c r="E42" s="3" t="s">
        <v>87</v>
      </c>
      <c r="F42" s="3">
        <v>1</v>
      </c>
      <c r="G42" s="3" t="s">
        <v>158</v>
      </c>
      <c r="H42" s="8"/>
      <c r="I42" s="8"/>
      <c r="J42" s="8"/>
      <c r="K42" s="8"/>
      <c r="L42" s="8"/>
      <c r="M42" s="13" t="s">
        <v>151</v>
      </c>
      <c r="N42" s="8"/>
      <c r="O42" s="8"/>
      <c r="P42" s="8"/>
      <c r="Q42" s="8"/>
      <c r="R42" s="8"/>
      <c r="S42" s="35"/>
      <c r="T42" s="38"/>
    </row>
    <row r="43" spans="2:20" x14ac:dyDescent="0.25">
      <c r="B43" s="24" t="s">
        <v>27</v>
      </c>
      <c r="C43" s="5" t="s">
        <v>84</v>
      </c>
      <c r="D43" s="3" t="s">
        <v>5</v>
      </c>
      <c r="E43" s="3" t="s">
        <v>87</v>
      </c>
      <c r="F43" s="3">
        <v>1</v>
      </c>
      <c r="G43" s="3" t="s">
        <v>158</v>
      </c>
      <c r="H43" s="8"/>
      <c r="I43" s="8"/>
      <c r="J43" s="8"/>
      <c r="K43" s="8"/>
      <c r="L43" s="8"/>
      <c r="M43" s="13" t="s">
        <v>151</v>
      </c>
      <c r="N43" s="8"/>
      <c r="O43" s="8"/>
      <c r="P43" s="8"/>
      <c r="Q43" s="8"/>
      <c r="R43" s="8"/>
      <c r="S43" s="35"/>
      <c r="T43" s="38"/>
    </row>
    <row r="44" spans="2:20" s="1" customFormat="1" x14ac:dyDescent="0.25">
      <c r="B44" s="24" t="s">
        <v>27</v>
      </c>
      <c r="C44" s="5" t="s">
        <v>89</v>
      </c>
      <c r="D44" s="3" t="s">
        <v>5</v>
      </c>
      <c r="E44" s="3" t="s">
        <v>87</v>
      </c>
      <c r="F44" s="3">
        <v>1</v>
      </c>
      <c r="G44" s="3" t="s">
        <v>158</v>
      </c>
      <c r="H44" s="8"/>
      <c r="I44" s="8"/>
      <c r="J44" s="8"/>
      <c r="K44" s="8"/>
      <c r="L44" s="8"/>
      <c r="M44" s="13" t="s">
        <v>151</v>
      </c>
      <c r="N44" s="8"/>
      <c r="O44" s="8"/>
      <c r="P44" s="8"/>
      <c r="Q44" s="8"/>
      <c r="R44" s="8"/>
      <c r="S44" s="35"/>
      <c r="T44" s="38"/>
    </row>
    <row r="45" spans="2:20" x14ac:dyDescent="0.25">
      <c r="B45" s="24" t="s">
        <v>27</v>
      </c>
      <c r="C45" s="5" t="s">
        <v>86</v>
      </c>
      <c r="D45" s="3" t="s">
        <v>5</v>
      </c>
      <c r="E45" s="3" t="s">
        <v>87</v>
      </c>
      <c r="F45" s="3">
        <v>1</v>
      </c>
      <c r="G45" s="3" t="s">
        <v>158</v>
      </c>
      <c r="H45" s="8"/>
      <c r="I45" s="8"/>
      <c r="J45" s="8"/>
      <c r="K45" s="8"/>
      <c r="L45" s="8"/>
      <c r="M45" s="13" t="s">
        <v>151</v>
      </c>
      <c r="N45" s="8"/>
      <c r="O45" s="8"/>
      <c r="P45" s="8"/>
      <c r="Q45" s="8"/>
      <c r="R45" s="8"/>
      <c r="S45" s="35"/>
      <c r="T45" s="38"/>
    </row>
    <row r="46" spans="2:20" s="1" customFormat="1" x14ac:dyDescent="0.25">
      <c r="B46" s="24" t="s">
        <v>27</v>
      </c>
      <c r="C46" s="5" t="s">
        <v>85</v>
      </c>
      <c r="D46" s="3" t="s">
        <v>5</v>
      </c>
      <c r="E46" s="3" t="s">
        <v>88</v>
      </c>
      <c r="F46" s="3">
        <v>1</v>
      </c>
      <c r="G46" s="3" t="s">
        <v>158</v>
      </c>
      <c r="H46" s="8"/>
      <c r="I46" s="8"/>
      <c r="J46" s="8"/>
      <c r="K46" s="8"/>
      <c r="L46" s="8"/>
      <c r="M46" s="13" t="s">
        <v>151</v>
      </c>
      <c r="N46" s="8"/>
      <c r="O46" s="8"/>
      <c r="P46" s="8"/>
      <c r="Q46" s="8"/>
      <c r="R46" s="8"/>
      <c r="S46" s="35"/>
      <c r="T46" s="38"/>
    </row>
    <row r="47" spans="2:20" x14ac:dyDescent="0.25">
      <c r="B47" s="24" t="s">
        <v>27</v>
      </c>
      <c r="C47" s="5" t="s">
        <v>90</v>
      </c>
      <c r="D47" s="3" t="s">
        <v>5</v>
      </c>
      <c r="E47" s="3" t="s">
        <v>88</v>
      </c>
      <c r="F47" s="3">
        <v>1</v>
      </c>
      <c r="G47" s="3" t="s">
        <v>158</v>
      </c>
      <c r="H47" s="8"/>
      <c r="I47" s="8"/>
      <c r="J47" s="8"/>
      <c r="K47" s="8"/>
      <c r="L47" s="8"/>
      <c r="M47" s="13" t="s">
        <v>151</v>
      </c>
      <c r="N47" s="8"/>
      <c r="O47" s="8"/>
      <c r="P47" s="8"/>
      <c r="Q47" s="8"/>
      <c r="R47" s="8"/>
      <c r="S47" s="35"/>
      <c r="T47" s="38"/>
    </row>
    <row r="48" spans="2:20" x14ac:dyDescent="0.25">
      <c r="B48" s="24" t="s">
        <v>27</v>
      </c>
      <c r="C48" s="5" t="s">
        <v>92</v>
      </c>
      <c r="D48" s="3" t="s">
        <v>4</v>
      </c>
      <c r="E48" s="3" t="s">
        <v>95</v>
      </c>
      <c r="F48" s="3">
        <v>1</v>
      </c>
      <c r="G48" s="3" t="s">
        <v>158</v>
      </c>
      <c r="H48" s="8"/>
      <c r="I48" s="8"/>
      <c r="J48" s="8"/>
      <c r="K48" s="8"/>
      <c r="L48" s="8"/>
      <c r="M48" s="13" t="s">
        <v>151</v>
      </c>
      <c r="N48" s="8"/>
      <c r="O48" s="8"/>
      <c r="P48" s="8"/>
      <c r="Q48" s="8"/>
      <c r="R48" s="8"/>
      <c r="S48" s="35"/>
      <c r="T48" s="38"/>
    </row>
    <row r="49" spans="2:20" x14ac:dyDescent="0.25">
      <c r="B49" s="24" t="s">
        <v>27</v>
      </c>
      <c r="C49" s="5" t="s">
        <v>93</v>
      </c>
      <c r="D49" s="3" t="s">
        <v>4</v>
      </c>
      <c r="E49" s="3" t="s">
        <v>87</v>
      </c>
      <c r="F49" s="3">
        <v>1</v>
      </c>
      <c r="G49" s="3" t="s">
        <v>158</v>
      </c>
      <c r="H49" s="8"/>
      <c r="I49" s="8"/>
      <c r="J49" s="8"/>
      <c r="K49" s="8"/>
      <c r="L49" s="8"/>
      <c r="M49" s="13" t="s">
        <v>151</v>
      </c>
      <c r="N49" s="8"/>
      <c r="O49" s="8"/>
      <c r="P49" s="8"/>
      <c r="Q49" s="8"/>
      <c r="R49" s="8"/>
      <c r="S49" s="35"/>
      <c r="T49" s="38"/>
    </row>
    <row r="50" spans="2:20" x14ac:dyDescent="0.25">
      <c r="B50" s="24" t="s">
        <v>27</v>
      </c>
      <c r="C50" s="5" t="s">
        <v>94</v>
      </c>
      <c r="D50" s="3" t="s">
        <v>4</v>
      </c>
      <c r="E50" s="3" t="s">
        <v>96</v>
      </c>
      <c r="F50" s="3">
        <v>1</v>
      </c>
      <c r="G50" s="3" t="s">
        <v>158</v>
      </c>
      <c r="H50" s="8"/>
      <c r="I50" s="8"/>
      <c r="J50" s="8"/>
      <c r="K50" s="8"/>
      <c r="L50" s="8"/>
      <c r="M50" s="13" t="s">
        <v>151</v>
      </c>
      <c r="N50" s="8"/>
      <c r="O50" s="8"/>
      <c r="P50" s="8"/>
      <c r="Q50" s="8"/>
      <c r="R50" s="8"/>
      <c r="S50" s="35"/>
      <c r="T50" s="38"/>
    </row>
    <row r="51" spans="2:20" x14ac:dyDescent="0.25">
      <c r="B51" s="24" t="s">
        <v>27</v>
      </c>
      <c r="C51" s="5" t="s">
        <v>97</v>
      </c>
      <c r="D51" s="3" t="s">
        <v>4</v>
      </c>
      <c r="E51" s="3" t="s">
        <v>96</v>
      </c>
      <c r="F51" s="3">
        <v>1</v>
      </c>
      <c r="G51" s="3" t="s">
        <v>158</v>
      </c>
      <c r="H51" s="8"/>
      <c r="I51" s="8"/>
      <c r="J51" s="8"/>
      <c r="K51" s="8"/>
      <c r="L51" s="8"/>
      <c r="M51" s="13" t="s">
        <v>151</v>
      </c>
      <c r="N51" s="8"/>
      <c r="O51" s="8"/>
      <c r="P51" s="8"/>
      <c r="Q51" s="8"/>
      <c r="R51" s="8"/>
      <c r="S51" s="35"/>
      <c r="T51" s="38"/>
    </row>
    <row r="52" spans="2:20" s="1" customFormat="1" x14ac:dyDescent="0.25">
      <c r="B52" s="24" t="s">
        <v>27</v>
      </c>
      <c r="C52" s="5" t="s">
        <v>100</v>
      </c>
      <c r="D52" s="3" t="s">
        <v>4</v>
      </c>
      <c r="E52" s="3" t="s">
        <v>96</v>
      </c>
      <c r="F52" s="3">
        <v>1</v>
      </c>
      <c r="G52" s="3" t="s">
        <v>158</v>
      </c>
      <c r="H52" s="8"/>
      <c r="I52" s="8"/>
      <c r="J52" s="8"/>
      <c r="K52" s="8"/>
      <c r="L52" s="8"/>
      <c r="M52" s="13" t="s">
        <v>151</v>
      </c>
      <c r="N52" s="8"/>
      <c r="O52" s="8"/>
      <c r="P52" s="8"/>
      <c r="Q52" s="8"/>
      <c r="R52" s="8"/>
      <c r="S52" s="35"/>
      <c r="T52" s="38"/>
    </row>
    <row r="53" spans="2:20" x14ac:dyDescent="0.25">
      <c r="B53" s="24" t="s">
        <v>27</v>
      </c>
      <c r="C53" s="5" t="s">
        <v>98</v>
      </c>
      <c r="D53" s="3" t="s">
        <v>4</v>
      </c>
      <c r="E53" s="3" t="s">
        <v>96</v>
      </c>
      <c r="F53" s="3">
        <v>1</v>
      </c>
      <c r="G53" s="3" t="s">
        <v>158</v>
      </c>
      <c r="H53" s="8"/>
      <c r="I53" s="8"/>
      <c r="J53" s="8"/>
      <c r="K53" s="8"/>
      <c r="L53" s="8"/>
      <c r="M53" s="13" t="s">
        <v>151</v>
      </c>
      <c r="N53" s="8"/>
      <c r="O53" s="8"/>
      <c r="P53" s="8"/>
      <c r="Q53" s="8"/>
      <c r="R53" s="8"/>
      <c r="S53" s="35"/>
      <c r="T53" s="38"/>
    </row>
    <row r="54" spans="2:20" x14ac:dyDescent="0.25">
      <c r="B54" s="24" t="s">
        <v>27</v>
      </c>
      <c r="C54" s="5" t="s">
        <v>99</v>
      </c>
      <c r="D54" s="3" t="s">
        <v>4</v>
      </c>
      <c r="E54" s="3" t="s">
        <v>88</v>
      </c>
      <c r="F54" s="3">
        <v>1</v>
      </c>
      <c r="G54" s="3" t="s">
        <v>158</v>
      </c>
      <c r="H54" s="8"/>
      <c r="I54" s="8"/>
      <c r="J54" s="8"/>
      <c r="K54" s="8"/>
      <c r="L54" s="8"/>
      <c r="M54" s="13" t="s">
        <v>151</v>
      </c>
      <c r="N54" s="8"/>
      <c r="O54" s="8"/>
      <c r="P54" s="8"/>
      <c r="Q54" s="8"/>
      <c r="R54" s="8"/>
      <c r="S54" s="35"/>
      <c r="T54" s="38"/>
    </row>
    <row r="55" spans="2:20" s="1" customFormat="1" x14ac:dyDescent="0.25">
      <c r="B55" s="24" t="s">
        <v>27</v>
      </c>
      <c r="C55" s="5" t="s">
        <v>114</v>
      </c>
      <c r="D55" s="3" t="s">
        <v>4</v>
      </c>
      <c r="E55" s="3" t="s">
        <v>108</v>
      </c>
      <c r="F55" s="3">
        <v>1</v>
      </c>
      <c r="G55" s="3" t="s">
        <v>158</v>
      </c>
      <c r="H55" s="8"/>
      <c r="I55" s="8"/>
      <c r="J55" s="8"/>
      <c r="K55" s="8"/>
      <c r="L55" s="8"/>
      <c r="M55" s="13" t="s">
        <v>151</v>
      </c>
      <c r="N55" s="8"/>
      <c r="O55" s="8"/>
      <c r="P55" s="8"/>
      <c r="Q55" s="8"/>
      <c r="R55" s="8"/>
      <c r="S55" s="35"/>
      <c r="T55" s="38"/>
    </row>
    <row r="56" spans="2:20" s="1" customFormat="1" x14ac:dyDescent="0.25">
      <c r="B56" s="24" t="s">
        <v>27</v>
      </c>
      <c r="C56" s="5" t="s">
        <v>115</v>
      </c>
      <c r="D56" s="3" t="s">
        <v>4</v>
      </c>
      <c r="E56" s="3" t="s">
        <v>108</v>
      </c>
      <c r="F56" s="3">
        <v>1</v>
      </c>
      <c r="G56" s="3" t="s">
        <v>158</v>
      </c>
      <c r="H56" s="8"/>
      <c r="I56" s="8"/>
      <c r="J56" s="8"/>
      <c r="K56" s="8"/>
      <c r="L56" s="8"/>
      <c r="M56" s="13" t="s">
        <v>151</v>
      </c>
      <c r="N56" s="8"/>
      <c r="O56" s="8"/>
      <c r="P56" s="8"/>
      <c r="Q56" s="8"/>
      <c r="R56" s="8"/>
      <c r="S56" s="35"/>
      <c r="T56" s="38"/>
    </row>
    <row r="57" spans="2:20" x14ac:dyDescent="0.25">
      <c r="B57" s="24" t="s">
        <v>27</v>
      </c>
      <c r="C57" s="5" t="s">
        <v>101</v>
      </c>
      <c r="D57" s="3" t="s">
        <v>1</v>
      </c>
      <c r="E57" s="3" t="s">
        <v>102</v>
      </c>
      <c r="F57" s="3">
        <v>1</v>
      </c>
      <c r="G57" s="3" t="s">
        <v>158</v>
      </c>
      <c r="H57" s="8"/>
      <c r="I57" s="8"/>
      <c r="J57" s="8"/>
      <c r="K57" s="8"/>
      <c r="L57" s="8"/>
      <c r="M57" s="13" t="s">
        <v>151</v>
      </c>
      <c r="N57" s="8"/>
      <c r="O57" s="8"/>
      <c r="P57" s="8"/>
      <c r="Q57" s="8"/>
      <c r="R57" s="8"/>
      <c r="S57" s="35"/>
      <c r="T57" s="38"/>
    </row>
    <row r="58" spans="2:20" x14ac:dyDescent="0.25">
      <c r="B58" s="24" t="s">
        <v>27</v>
      </c>
      <c r="C58" s="5" t="s">
        <v>103</v>
      </c>
      <c r="D58" s="3" t="s">
        <v>1</v>
      </c>
      <c r="E58" s="3" t="s">
        <v>96</v>
      </c>
      <c r="F58" s="3">
        <v>1</v>
      </c>
      <c r="G58" s="3" t="s">
        <v>158</v>
      </c>
      <c r="H58" s="8"/>
      <c r="I58" s="8"/>
      <c r="J58" s="8"/>
      <c r="K58" s="8"/>
      <c r="L58" s="8"/>
      <c r="M58" s="13" t="s">
        <v>151</v>
      </c>
      <c r="N58" s="8"/>
      <c r="O58" s="8"/>
      <c r="P58" s="8"/>
      <c r="Q58" s="8"/>
      <c r="R58" s="8"/>
      <c r="S58" s="35"/>
      <c r="T58" s="38"/>
    </row>
    <row r="59" spans="2:20" x14ac:dyDescent="0.25">
      <c r="B59" s="24" t="s">
        <v>27</v>
      </c>
      <c r="C59" s="5" t="s">
        <v>104</v>
      </c>
      <c r="D59" s="3" t="s">
        <v>1</v>
      </c>
      <c r="E59" s="3" t="s">
        <v>96</v>
      </c>
      <c r="F59" s="3">
        <v>1</v>
      </c>
      <c r="G59" s="3" t="s">
        <v>158</v>
      </c>
      <c r="H59" s="8"/>
      <c r="I59" s="8"/>
      <c r="J59" s="8"/>
      <c r="K59" s="8"/>
      <c r="L59" s="8"/>
      <c r="M59" s="13" t="s">
        <v>151</v>
      </c>
      <c r="N59" s="8"/>
      <c r="O59" s="8"/>
      <c r="P59" s="8"/>
      <c r="Q59" s="8"/>
      <c r="R59" s="8"/>
      <c r="S59" s="35"/>
      <c r="T59" s="38"/>
    </row>
    <row r="60" spans="2:20" x14ac:dyDescent="0.25">
      <c r="B60" s="24" t="s">
        <v>27</v>
      </c>
      <c r="C60" s="5" t="s">
        <v>105</v>
      </c>
      <c r="D60" s="3" t="s">
        <v>1</v>
      </c>
      <c r="E60" s="3" t="s">
        <v>88</v>
      </c>
      <c r="F60" s="3">
        <v>1</v>
      </c>
      <c r="G60" s="3" t="s">
        <v>158</v>
      </c>
      <c r="H60" s="8"/>
      <c r="I60" s="8"/>
      <c r="J60" s="8"/>
      <c r="K60" s="8"/>
      <c r="L60" s="8"/>
      <c r="M60" s="13" t="s">
        <v>151</v>
      </c>
      <c r="N60" s="8"/>
      <c r="O60" s="8"/>
      <c r="P60" s="8"/>
      <c r="Q60" s="8"/>
      <c r="R60" s="8"/>
      <c r="S60" s="35"/>
      <c r="T60" s="38"/>
    </row>
    <row r="61" spans="2:20" x14ac:dyDescent="0.25">
      <c r="B61" s="24" t="s">
        <v>27</v>
      </c>
      <c r="C61" s="5" t="s">
        <v>106</v>
      </c>
      <c r="D61" s="3" t="s">
        <v>2</v>
      </c>
      <c r="E61" s="3" t="s">
        <v>95</v>
      </c>
      <c r="F61" s="3">
        <v>1</v>
      </c>
      <c r="G61" s="3" t="s">
        <v>158</v>
      </c>
      <c r="H61" s="8"/>
      <c r="I61" s="8"/>
      <c r="J61" s="8"/>
      <c r="K61" s="8"/>
      <c r="L61" s="8"/>
      <c r="M61" s="13" t="s">
        <v>151</v>
      </c>
      <c r="N61" s="8"/>
      <c r="O61" s="8"/>
      <c r="P61" s="8"/>
      <c r="Q61" s="8"/>
      <c r="R61" s="8"/>
      <c r="S61" s="35"/>
      <c r="T61" s="38"/>
    </row>
    <row r="62" spans="2:20" x14ac:dyDescent="0.25">
      <c r="B62" s="24" t="s">
        <v>27</v>
      </c>
      <c r="C62" s="5" t="s">
        <v>107</v>
      </c>
      <c r="D62" s="3" t="s">
        <v>2</v>
      </c>
      <c r="E62" s="3" t="s">
        <v>108</v>
      </c>
      <c r="F62" s="3">
        <v>1</v>
      </c>
      <c r="G62" s="3" t="s">
        <v>158</v>
      </c>
      <c r="H62" s="8"/>
      <c r="I62" s="8"/>
      <c r="J62" s="8"/>
      <c r="K62" s="8"/>
      <c r="L62" s="8"/>
      <c r="M62" s="13" t="s">
        <v>151</v>
      </c>
      <c r="N62" s="8"/>
      <c r="O62" s="8"/>
      <c r="P62" s="8"/>
      <c r="Q62" s="8"/>
      <c r="R62" s="8"/>
      <c r="S62" s="35"/>
      <c r="T62" s="38"/>
    </row>
    <row r="63" spans="2:20" x14ac:dyDescent="0.25">
      <c r="B63" s="24" t="s">
        <v>27</v>
      </c>
      <c r="C63" s="5" t="s">
        <v>109</v>
      </c>
      <c r="D63" s="3" t="s">
        <v>2</v>
      </c>
      <c r="E63" s="3" t="s">
        <v>96</v>
      </c>
      <c r="F63" s="3">
        <v>1</v>
      </c>
      <c r="G63" s="3" t="s">
        <v>158</v>
      </c>
      <c r="H63" s="8"/>
      <c r="I63" s="8"/>
      <c r="J63" s="8"/>
      <c r="K63" s="8"/>
      <c r="L63" s="8"/>
      <c r="M63" s="13" t="s">
        <v>151</v>
      </c>
      <c r="N63" s="8"/>
      <c r="O63" s="8"/>
      <c r="P63" s="8"/>
      <c r="Q63" s="8"/>
      <c r="R63" s="8"/>
      <c r="S63" s="35"/>
      <c r="T63" s="38"/>
    </row>
    <row r="64" spans="2:20" x14ac:dyDescent="0.25">
      <c r="B64" s="24" t="s">
        <v>27</v>
      </c>
      <c r="C64" s="5" t="s">
        <v>110</v>
      </c>
      <c r="D64" s="3" t="s">
        <v>2</v>
      </c>
      <c r="E64" s="3" t="s">
        <v>96</v>
      </c>
      <c r="F64" s="3">
        <v>1</v>
      </c>
      <c r="G64" s="3" t="s">
        <v>158</v>
      </c>
      <c r="H64" s="8"/>
      <c r="I64" s="8"/>
      <c r="J64" s="8"/>
      <c r="K64" s="8"/>
      <c r="L64" s="8"/>
      <c r="M64" s="13" t="s">
        <v>151</v>
      </c>
      <c r="N64" s="8"/>
      <c r="O64" s="8"/>
      <c r="P64" s="8"/>
      <c r="Q64" s="8"/>
      <c r="R64" s="8"/>
      <c r="S64" s="35"/>
      <c r="T64" s="38"/>
    </row>
    <row r="65" spans="2:20" x14ac:dyDescent="0.25">
      <c r="B65" s="24" t="s">
        <v>27</v>
      </c>
      <c r="C65" s="5" t="s">
        <v>111</v>
      </c>
      <c r="D65" s="3" t="s">
        <v>2</v>
      </c>
      <c r="E65" s="3" t="s">
        <v>88</v>
      </c>
      <c r="F65" s="3">
        <v>1</v>
      </c>
      <c r="G65" s="3" t="s">
        <v>158</v>
      </c>
      <c r="H65" s="8"/>
      <c r="I65" s="8"/>
      <c r="J65" s="8"/>
      <c r="K65" s="8"/>
      <c r="L65" s="8"/>
      <c r="M65" s="13" t="s">
        <v>151</v>
      </c>
      <c r="N65" s="8"/>
      <c r="O65" s="8"/>
      <c r="P65" s="8"/>
      <c r="Q65" s="8"/>
      <c r="R65" s="8"/>
      <c r="S65" s="35"/>
      <c r="T65" s="38"/>
    </row>
    <row r="66" spans="2:20" x14ac:dyDescent="0.25">
      <c r="B66" s="24" t="s">
        <v>27</v>
      </c>
      <c r="C66" s="5" t="s">
        <v>112</v>
      </c>
      <c r="D66" s="3" t="s">
        <v>2</v>
      </c>
      <c r="E66" s="3" t="s">
        <v>113</v>
      </c>
      <c r="F66" s="3">
        <v>1</v>
      </c>
      <c r="G66" s="3" t="s">
        <v>158</v>
      </c>
      <c r="H66" s="8"/>
      <c r="I66" s="8"/>
      <c r="J66" s="8"/>
      <c r="K66" s="8"/>
      <c r="L66" s="8"/>
      <c r="M66" s="13" t="s">
        <v>151</v>
      </c>
      <c r="N66" s="8"/>
      <c r="O66" s="8"/>
      <c r="P66" s="8"/>
      <c r="Q66" s="8"/>
      <c r="R66" s="8"/>
      <c r="S66" s="35"/>
      <c r="T66" s="38"/>
    </row>
    <row r="67" spans="2:20" x14ac:dyDescent="0.25">
      <c r="B67" s="24" t="s">
        <v>28</v>
      </c>
      <c r="C67" s="3" t="s">
        <v>7</v>
      </c>
      <c r="D67" s="3" t="s">
        <v>5</v>
      </c>
      <c r="E67" s="3"/>
      <c r="F67" s="17"/>
      <c r="G67" s="3" t="s">
        <v>157</v>
      </c>
      <c r="H67" s="8"/>
      <c r="I67" s="8"/>
      <c r="J67" s="8"/>
      <c r="K67" s="13" t="s">
        <v>151</v>
      </c>
      <c r="L67" s="8"/>
      <c r="M67" s="8"/>
      <c r="N67" s="8"/>
      <c r="O67" s="8"/>
      <c r="P67" s="8"/>
      <c r="Q67" s="13" t="s">
        <v>152</v>
      </c>
      <c r="R67" s="8"/>
      <c r="S67" s="35"/>
      <c r="T67" s="38"/>
    </row>
    <row r="68" spans="2:20" x14ac:dyDescent="0.25">
      <c r="B68" s="24" t="s">
        <v>28</v>
      </c>
      <c r="C68" s="3" t="s">
        <v>7</v>
      </c>
      <c r="D68" s="3" t="s">
        <v>4</v>
      </c>
      <c r="E68" s="3"/>
      <c r="F68" s="17"/>
      <c r="G68" s="3" t="s">
        <v>157</v>
      </c>
      <c r="H68" s="8"/>
      <c r="I68" s="8"/>
      <c r="J68" s="8"/>
      <c r="K68" s="13" t="s">
        <v>151</v>
      </c>
      <c r="L68" s="8"/>
      <c r="M68" s="8"/>
      <c r="N68" s="8"/>
      <c r="O68" s="8"/>
      <c r="P68" s="8"/>
      <c r="Q68" s="13" t="s">
        <v>152</v>
      </c>
      <c r="R68" s="8"/>
      <c r="S68" s="35"/>
      <c r="T68" s="38"/>
    </row>
    <row r="69" spans="2:20" x14ac:dyDescent="0.25">
      <c r="B69" s="24" t="s">
        <v>28</v>
      </c>
      <c r="C69" s="3" t="s">
        <v>7</v>
      </c>
      <c r="D69" s="3" t="s">
        <v>1</v>
      </c>
      <c r="E69" s="3"/>
      <c r="F69" s="17"/>
      <c r="G69" s="3" t="s">
        <v>157</v>
      </c>
      <c r="H69" s="8"/>
      <c r="I69" s="8"/>
      <c r="J69" s="8"/>
      <c r="K69" s="13" t="s">
        <v>151</v>
      </c>
      <c r="L69" s="8"/>
      <c r="M69" s="8"/>
      <c r="N69" s="8"/>
      <c r="O69" s="8"/>
      <c r="P69" s="8"/>
      <c r="Q69" s="13" t="s">
        <v>152</v>
      </c>
      <c r="R69" s="8"/>
      <c r="S69" s="35"/>
      <c r="T69" s="38"/>
    </row>
    <row r="70" spans="2:20" x14ac:dyDescent="0.25">
      <c r="B70" s="24" t="s">
        <v>28</v>
      </c>
      <c r="C70" s="3" t="s">
        <v>7</v>
      </c>
      <c r="D70" s="3" t="s">
        <v>2</v>
      </c>
      <c r="E70" s="3"/>
      <c r="F70" s="17"/>
      <c r="G70" s="3" t="s">
        <v>157</v>
      </c>
      <c r="H70" s="8"/>
      <c r="I70" s="8"/>
      <c r="J70" s="8"/>
      <c r="K70" s="13" t="s">
        <v>151</v>
      </c>
      <c r="L70" s="8"/>
      <c r="M70" s="8"/>
      <c r="N70" s="8"/>
      <c r="O70" s="8"/>
      <c r="P70" s="8"/>
      <c r="Q70" s="13" t="s">
        <v>152</v>
      </c>
      <c r="R70" s="8"/>
      <c r="S70" s="35"/>
      <c r="T70" s="38"/>
    </row>
    <row r="71" spans="2:20" ht="15.75" thickBot="1" x14ac:dyDescent="0.3">
      <c r="B71" s="24" t="s">
        <v>29</v>
      </c>
      <c r="C71" s="3"/>
      <c r="D71" s="3" t="s">
        <v>8</v>
      </c>
      <c r="E71" s="3" t="s">
        <v>30</v>
      </c>
      <c r="F71" s="3" t="s">
        <v>6</v>
      </c>
      <c r="G71" s="3" t="s">
        <v>158</v>
      </c>
      <c r="H71" s="8"/>
      <c r="I71" s="8"/>
      <c r="J71" s="8"/>
      <c r="K71" s="8"/>
      <c r="L71" s="8"/>
      <c r="M71" s="13" t="s">
        <v>151</v>
      </c>
      <c r="N71" s="8"/>
      <c r="O71" s="8"/>
      <c r="P71" s="8"/>
      <c r="Q71" s="8"/>
      <c r="R71" s="8"/>
      <c r="S71" s="35"/>
      <c r="T71" s="43"/>
    </row>
    <row r="72" spans="2:20" ht="15.75" thickBot="1" x14ac:dyDescent="0.3">
      <c r="B72" s="55" t="s">
        <v>31</v>
      </c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40">
        <f>SUM(T73:T84)</f>
        <v>0</v>
      </c>
    </row>
    <row r="73" spans="2:20" x14ac:dyDescent="0.25">
      <c r="B73" s="24" t="s">
        <v>32</v>
      </c>
      <c r="C73" s="3" t="s">
        <v>116</v>
      </c>
      <c r="D73" s="3" t="s">
        <v>4</v>
      </c>
      <c r="E73" s="3" t="s">
        <v>117</v>
      </c>
      <c r="F73" s="3" t="s">
        <v>51</v>
      </c>
      <c r="G73" s="3" t="s">
        <v>159</v>
      </c>
      <c r="H73" s="26" t="s">
        <v>151</v>
      </c>
      <c r="I73" s="26" t="s">
        <v>152</v>
      </c>
      <c r="J73" s="26" t="s">
        <v>153</v>
      </c>
      <c r="K73" s="26" t="s">
        <v>154</v>
      </c>
      <c r="L73" s="26" t="s">
        <v>168</v>
      </c>
      <c r="M73" s="26" t="s">
        <v>169</v>
      </c>
      <c r="N73" s="26" t="s">
        <v>170</v>
      </c>
      <c r="O73" s="26" t="s">
        <v>171</v>
      </c>
      <c r="P73" s="26" t="s">
        <v>172</v>
      </c>
      <c r="Q73" s="26" t="s">
        <v>173</v>
      </c>
      <c r="R73" s="26" t="s">
        <v>174</v>
      </c>
      <c r="S73" s="26" t="s">
        <v>175</v>
      </c>
      <c r="T73" s="41"/>
    </row>
    <row r="74" spans="2:20" x14ac:dyDescent="0.25">
      <c r="B74" s="24" t="s">
        <v>33</v>
      </c>
      <c r="C74" s="3" t="s">
        <v>118</v>
      </c>
      <c r="D74" s="3" t="s">
        <v>4</v>
      </c>
      <c r="E74" s="3" t="s">
        <v>120</v>
      </c>
      <c r="F74" s="3" t="s">
        <v>51</v>
      </c>
      <c r="G74" s="3" t="s">
        <v>156</v>
      </c>
      <c r="H74" s="8"/>
      <c r="I74" s="26" t="s">
        <v>151</v>
      </c>
      <c r="J74" s="8"/>
      <c r="K74" s="8"/>
      <c r="L74" s="26" t="s">
        <v>152</v>
      </c>
      <c r="M74" s="8"/>
      <c r="N74" s="8"/>
      <c r="O74" s="26" t="s">
        <v>153</v>
      </c>
      <c r="P74" s="8"/>
      <c r="Q74" s="8"/>
      <c r="R74" s="26" t="s">
        <v>154</v>
      </c>
      <c r="S74" s="35"/>
      <c r="T74" s="38"/>
    </row>
    <row r="75" spans="2:20" x14ac:dyDescent="0.25">
      <c r="B75" s="24" t="s">
        <v>33</v>
      </c>
      <c r="C75" s="3" t="s">
        <v>34</v>
      </c>
      <c r="D75" s="3" t="s">
        <v>119</v>
      </c>
      <c r="E75" s="3" t="s">
        <v>121</v>
      </c>
      <c r="F75" s="3" t="s">
        <v>51</v>
      </c>
      <c r="G75" s="3" t="s">
        <v>156</v>
      </c>
      <c r="H75" s="8"/>
      <c r="I75" s="26" t="s">
        <v>151</v>
      </c>
      <c r="J75" s="8"/>
      <c r="K75" s="8"/>
      <c r="L75" s="26" t="s">
        <v>152</v>
      </c>
      <c r="M75" s="8"/>
      <c r="N75" s="8"/>
      <c r="O75" s="26" t="s">
        <v>153</v>
      </c>
      <c r="P75" s="8"/>
      <c r="Q75" s="8"/>
      <c r="R75" s="26" t="s">
        <v>154</v>
      </c>
      <c r="S75" s="35"/>
      <c r="T75" s="38"/>
    </row>
    <row r="76" spans="2:20" ht="26.25" x14ac:dyDescent="0.25">
      <c r="B76" s="24" t="s">
        <v>122</v>
      </c>
      <c r="C76" s="3" t="s">
        <v>123</v>
      </c>
      <c r="D76" s="3" t="s">
        <v>4</v>
      </c>
      <c r="E76" s="6" t="s">
        <v>124</v>
      </c>
      <c r="F76" s="6" t="s">
        <v>51</v>
      </c>
      <c r="G76" s="3" t="s">
        <v>156</v>
      </c>
      <c r="H76" s="8"/>
      <c r="J76" s="27" t="s">
        <v>151</v>
      </c>
      <c r="K76" s="28"/>
      <c r="L76" s="28"/>
      <c r="M76" s="27" t="s">
        <v>152</v>
      </c>
      <c r="N76" s="28"/>
      <c r="O76" s="28"/>
      <c r="P76" s="27" t="s">
        <v>153</v>
      </c>
      <c r="Q76" s="28"/>
      <c r="R76" s="28"/>
      <c r="S76" s="27" t="s">
        <v>154</v>
      </c>
      <c r="T76" s="38"/>
    </row>
    <row r="77" spans="2:20" x14ac:dyDescent="0.25">
      <c r="B77" s="24" t="s">
        <v>35</v>
      </c>
      <c r="C77" s="3" t="s">
        <v>127</v>
      </c>
      <c r="D77" s="3" t="s">
        <v>5</v>
      </c>
      <c r="E77" s="3" t="s">
        <v>125</v>
      </c>
      <c r="F77" s="3">
        <v>2</v>
      </c>
      <c r="G77" s="3" t="s">
        <v>156</v>
      </c>
      <c r="H77" s="26" t="s">
        <v>151</v>
      </c>
      <c r="I77" s="8"/>
      <c r="J77" s="8"/>
      <c r="K77" s="27" t="s">
        <v>152</v>
      </c>
      <c r="L77" s="8"/>
      <c r="M77" s="8"/>
      <c r="N77" s="27" t="s">
        <v>153</v>
      </c>
      <c r="O77" s="8"/>
      <c r="P77" s="8"/>
      <c r="Q77" s="27" t="s">
        <v>154</v>
      </c>
      <c r="R77" s="8"/>
      <c r="S77" s="35"/>
      <c r="T77" s="38"/>
    </row>
    <row r="78" spans="2:20" x14ac:dyDescent="0.25">
      <c r="B78" s="24" t="s">
        <v>35</v>
      </c>
      <c r="C78" s="3" t="s">
        <v>128</v>
      </c>
      <c r="D78" s="3" t="s">
        <v>5</v>
      </c>
      <c r="E78" s="3" t="s">
        <v>125</v>
      </c>
      <c r="F78" s="3" t="s">
        <v>51</v>
      </c>
      <c r="G78" s="3" t="s">
        <v>156</v>
      </c>
      <c r="H78" s="26" t="s">
        <v>151</v>
      </c>
      <c r="I78" s="8"/>
      <c r="J78" s="8"/>
      <c r="K78" s="27" t="s">
        <v>152</v>
      </c>
      <c r="L78" s="8"/>
      <c r="M78" s="8"/>
      <c r="N78" s="27" t="s">
        <v>153</v>
      </c>
      <c r="O78" s="8"/>
      <c r="P78" s="8"/>
      <c r="Q78" s="27" t="s">
        <v>154</v>
      </c>
      <c r="R78" s="8"/>
      <c r="S78" s="35"/>
      <c r="T78" s="38"/>
    </row>
    <row r="79" spans="2:20" x14ac:dyDescent="0.25">
      <c r="B79" s="24" t="s">
        <v>35</v>
      </c>
      <c r="C79" s="3" t="s">
        <v>36</v>
      </c>
      <c r="D79" s="3" t="s">
        <v>126</v>
      </c>
      <c r="E79" s="3" t="s">
        <v>125</v>
      </c>
      <c r="F79" s="3">
        <v>8</v>
      </c>
      <c r="G79" s="3" t="s">
        <v>156</v>
      </c>
      <c r="H79" s="26" t="s">
        <v>151</v>
      </c>
      <c r="I79" s="8"/>
      <c r="J79" s="8"/>
      <c r="K79" s="27" t="s">
        <v>152</v>
      </c>
      <c r="L79" s="8"/>
      <c r="M79" s="8"/>
      <c r="N79" s="27" t="s">
        <v>153</v>
      </c>
      <c r="O79" s="8"/>
      <c r="P79" s="8"/>
      <c r="Q79" s="27" t="s">
        <v>154</v>
      </c>
      <c r="R79" s="8"/>
      <c r="S79" s="35"/>
      <c r="T79" s="38"/>
    </row>
    <row r="80" spans="2:20" s="1" customFormat="1" x14ac:dyDescent="0.25">
      <c r="B80" s="24" t="s">
        <v>35</v>
      </c>
      <c r="C80" s="3" t="s">
        <v>160</v>
      </c>
      <c r="D80" s="3" t="s">
        <v>126</v>
      </c>
      <c r="E80" s="3" t="s">
        <v>125</v>
      </c>
      <c r="F80" s="3"/>
      <c r="G80" s="3" t="s">
        <v>158</v>
      </c>
      <c r="H80" s="8"/>
      <c r="I80" s="8"/>
      <c r="J80" s="8"/>
      <c r="K80" s="8"/>
      <c r="L80" s="8"/>
      <c r="M80" s="8"/>
      <c r="N80" s="8"/>
      <c r="O80" s="18"/>
      <c r="P80" s="8"/>
      <c r="Q80" s="27" t="s">
        <v>151</v>
      </c>
      <c r="R80" s="8"/>
      <c r="S80" s="35"/>
      <c r="T80" s="38"/>
    </row>
    <row r="81" spans="2:20" x14ac:dyDescent="0.25">
      <c r="B81" s="24" t="s">
        <v>37</v>
      </c>
      <c r="C81" s="3" t="s">
        <v>130</v>
      </c>
      <c r="D81" s="3" t="s">
        <v>5</v>
      </c>
      <c r="E81" s="3"/>
      <c r="F81" s="17"/>
      <c r="G81" s="3" t="s">
        <v>156</v>
      </c>
      <c r="H81" s="19"/>
      <c r="I81" s="26" t="s">
        <v>151</v>
      </c>
      <c r="J81" s="8"/>
      <c r="K81" s="8"/>
      <c r="L81" s="26" t="s">
        <v>152</v>
      </c>
      <c r="M81" s="8"/>
      <c r="N81" s="8"/>
      <c r="O81" s="26" t="s">
        <v>153</v>
      </c>
      <c r="P81" s="8"/>
      <c r="Q81" s="8"/>
      <c r="R81" s="26" t="s">
        <v>154</v>
      </c>
      <c r="S81" s="36"/>
      <c r="T81" s="38"/>
    </row>
    <row r="82" spans="2:20" x14ac:dyDescent="0.25">
      <c r="B82" s="24" t="s">
        <v>37</v>
      </c>
      <c r="C82" s="3" t="s">
        <v>129</v>
      </c>
      <c r="D82" s="3" t="s">
        <v>4</v>
      </c>
      <c r="E82" s="3"/>
      <c r="F82" s="17"/>
      <c r="G82" s="3" t="s">
        <v>156</v>
      </c>
      <c r="H82" s="19"/>
      <c r="I82" s="26" t="s">
        <v>151</v>
      </c>
      <c r="J82" s="8"/>
      <c r="K82" s="8"/>
      <c r="L82" s="26" t="s">
        <v>152</v>
      </c>
      <c r="M82" s="8"/>
      <c r="N82" s="8"/>
      <c r="O82" s="26" t="s">
        <v>153</v>
      </c>
      <c r="P82" s="8"/>
      <c r="Q82" s="8"/>
      <c r="R82" s="26" t="s">
        <v>154</v>
      </c>
      <c r="S82" s="36"/>
      <c r="T82" s="38"/>
    </row>
    <row r="83" spans="2:20" x14ac:dyDescent="0.25">
      <c r="B83" s="24" t="s">
        <v>37</v>
      </c>
      <c r="C83" s="3" t="s">
        <v>38</v>
      </c>
      <c r="D83" s="3" t="s">
        <v>1</v>
      </c>
      <c r="E83" s="3"/>
      <c r="F83" s="17"/>
      <c r="G83" s="3" t="s">
        <v>156</v>
      </c>
      <c r="H83" s="19"/>
      <c r="I83" s="26" t="s">
        <v>151</v>
      </c>
      <c r="J83" s="8"/>
      <c r="K83" s="8"/>
      <c r="L83" s="26" t="s">
        <v>152</v>
      </c>
      <c r="M83" s="8"/>
      <c r="N83" s="8"/>
      <c r="O83" s="26" t="s">
        <v>153</v>
      </c>
      <c r="P83" s="8"/>
      <c r="Q83" s="8"/>
      <c r="R83" s="26" t="s">
        <v>154</v>
      </c>
      <c r="S83" s="36"/>
      <c r="T83" s="38"/>
    </row>
    <row r="84" spans="2:20" ht="15.75" thickBot="1" x14ac:dyDescent="0.3">
      <c r="B84" s="24" t="s">
        <v>37</v>
      </c>
      <c r="C84" s="3" t="s">
        <v>38</v>
      </c>
      <c r="D84" s="3" t="s">
        <v>2</v>
      </c>
      <c r="E84" s="3"/>
      <c r="F84" s="17"/>
      <c r="G84" s="3" t="s">
        <v>156</v>
      </c>
      <c r="H84" s="19"/>
      <c r="I84" s="26" t="s">
        <v>151</v>
      </c>
      <c r="J84" s="8"/>
      <c r="K84" s="8"/>
      <c r="L84" s="26" t="s">
        <v>152</v>
      </c>
      <c r="M84" s="8"/>
      <c r="N84" s="8"/>
      <c r="O84" s="26" t="s">
        <v>153</v>
      </c>
      <c r="P84" s="8"/>
      <c r="Q84" s="8"/>
      <c r="R84" s="26" t="s">
        <v>154</v>
      </c>
      <c r="S84" s="36"/>
      <c r="T84" s="42"/>
    </row>
    <row r="85" spans="2:20" ht="15.75" thickBot="1" x14ac:dyDescent="0.3">
      <c r="B85" s="55" t="s">
        <v>162</v>
      </c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37">
        <f>SUM(T86:T91)</f>
        <v>0</v>
      </c>
    </row>
    <row r="86" spans="2:20" x14ac:dyDescent="0.25">
      <c r="B86" s="24" t="s">
        <v>131</v>
      </c>
      <c r="C86" s="3" t="s">
        <v>132</v>
      </c>
      <c r="D86" s="3" t="s">
        <v>133</v>
      </c>
      <c r="E86" s="3" t="s">
        <v>134</v>
      </c>
      <c r="F86" s="3">
        <v>2</v>
      </c>
      <c r="G86" s="3" t="s">
        <v>159</v>
      </c>
      <c r="H86" s="26" t="s">
        <v>151</v>
      </c>
      <c r="I86" s="26" t="s">
        <v>152</v>
      </c>
      <c r="J86" s="26" t="s">
        <v>153</v>
      </c>
      <c r="K86" s="26" t="s">
        <v>154</v>
      </c>
      <c r="L86" s="26" t="s">
        <v>168</v>
      </c>
      <c r="M86" s="26" t="s">
        <v>169</v>
      </c>
      <c r="N86" s="26" t="s">
        <v>170</v>
      </c>
      <c r="O86" s="26" t="s">
        <v>171</v>
      </c>
      <c r="P86" s="26" t="s">
        <v>172</v>
      </c>
      <c r="Q86" s="26" t="s">
        <v>173</v>
      </c>
      <c r="R86" s="26" t="s">
        <v>174</v>
      </c>
      <c r="S86" s="26" t="s">
        <v>175</v>
      </c>
      <c r="T86" s="41"/>
    </row>
    <row r="87" spans="2:20" s="1" customFormat="1" x14ac:dyDescent="0.25">
      <c r="B87" s="24" t="s">
        <v>131</v>
      </c>
      <c r="C87" s="3" t="s">
        <v>149</v>
      </c>
      <c r="D87" s="3" t="s">
        <v>133</v>
      </c>
      <c r="E87" s="3" t="s">
        <v>150</v>
      </c>
      <c r="F87" s="3">
        <v>3</v>
      </c>
      <c r="G87" s="3" t="s">
        <v>159</v>
      </c>
      <c r="H87" s="26" t="s">
        <v>151</v>
      </c>
      <c r="I87" s="26" t="s">
        <v>152</v>
      </c>
      <c r="J87" s="26" t="s">
        <v>153</v>
      </c>
      <c r="K87" s="26" t="s">
        <v>154</v>
      </c>
      <c r="L87" s="26" t="s">
        <v>168</v>
      </c>
      <c r="M87" s="26" t="s">
        <v>169</v>
      </c>
      <c r="N87" s="26" t="s">
        <v>170</v>
      </c>
      <c r="O87" s="26" t="s">
        <v>171</v>
      </c>
      <c r="P87" s="26" t="s">
        <v>172</v>
      </c>
      <c r="Q87" s="26" t="s">
        <v>173</v>
      </c>
      <c r="R87" s="26" t="s">
        <v>174</v>
      </c>
      <c r="S87" s="26" t="s">
        <v>175</v>
      </c>
      <c r="T87" s="38"/>
    </row>
    <row r="88" spans="2:20" x14ac:dyDescent="0.25">
      <c r="B88" s="24" t="s">
        <v>135</v>
      </c>
      <c r="C88" s="3" t="s">
        <v>137</v>
      </c>
      <c r="D88" s="3" t="s">
        <v>5</v>
      </c>
      <c r="E88" s="3" t="s">
        <v>136</v>
      </c>
      <c r="F88" s="3" t="s">
        <v>51</v>
      </c>
      <c r="G88" s="3" t="s">
        <v>157</v>
      </c>
      <c r="H88" s="8"/>
      <c r="I88" s="8"/>
      <c r="J88" s="8"/>
      <c r="K88" s="27" t="s">
        <v>151</v>
      </c>
      <c r="L88" s="8"/>
      <c r="M88" s="8"/>
      <c r="N88" s="8"/>
      <c r="O88" s="8"/>
      <c r="P88" s="8"/>
      <c r="Q88" s="26" t="s">
        <v>152</v>
      </c>
      <c r="R88" s="8"/>
      <c r="S88" s="35"/>
      <c r="T88" s="38"/>
    </row>
    <row r="89" spans="2:20" x14ac:dyDescent="0.25">
      <c r="B89" s="24" t="s">
        <v>135</v>
      </c>
      <c r="C89" s="3" t="s">
        <v>138</v>
      </c>
      <c r="D89" s="3" t="s">
        <v>5</v>
      </c>
      <c r="E89" s="3" t="s">
        <v>134</v>
      </c>
      <c r="F89" s="3">
        <v>2</v>
      </c>
      <c r="G89" s="3" t="s">
        <v>157</v>
      </c>
      <c r="H89" s="8"/>
      <c r="I89" s="8"/>
      <c r="J89" s="8"/>
      <c r="K89" s="27" t="s">
        <v>151</v>
      </c>
      <c r="L89" s="8"/>
      <c r="M89" s="8"/>
      <c r="N89" s="8"/>
      <c r="O89" s="8"/>
      <c r="P89" s="8"/>
      <c r="Q89" s="26" t="s">
        <v>152</v>
      </c>
      <c r="R89" s="8"/>
      <c r="S89" s="35"/>
      <c r="T89" s="38"/>
    </row>
    <row r="90" spans="2:20" s="1" customFormat="1" x14ac:dyDescent="0.25">
      <c r="B90" s="24" t="s">
        <v>135</v>
      </c>
      <c r="C90" s="3" t="s">
        <v>141</v>
      </c>
      <c r="D90" s="3" t="s">
        <v>5</v>
      </c>
      <c r="E90" s="3" t="s">
        <v>134</v>
      </c>
      <c r="F90" s="3">
        <v>2</v>
      </c>
      <c r="G90" s="3" t="s">
        <v>157</v>
      </c>
      <c r="H90" s="8"/>
      <c r="I90" s="8"/>
      <c r="J90" s="8"/>
      <c r="K90" s="27" t="s">
        <v>151</v>
      </c>
      <c r="L90" s="8"/>
      <c r="M90" s="8"/>
      <c r="N90" s="8"/>
      <c r="O90" s="8"/>
      <c r="P90" s="8"/>
      <c r="Q90" s="26" t="s">
        <v>152</v>
      </c>
      <c r="R90" s="8"/>
      <c r="S90" s="35"/>
      <c r="T90" s="38"/>
    </row>
    <row r="91" spans="2:20" ht="15.75" thickBot="1" x14ac:dyDescent="0.3">
      <c r="B91" s="24" t="s">
        <v>139</v>
      </c>
      <c r="C91" s="3" t="s">
        <v>140</v>
      </c>
      <c r="D91" s="3" t="s">
        <v>4</v>
      </c>
      <c r="E91" s="3" t="s">
        <v>134</v>
      </c>
      <c r="F91" s="3">
        <v>1</v>
      </c>
      <c r="G91" s="3" t="s">
        <v>157</v>
      </c>
      <c r="H91" s="8"/>
      <c r="I91" s="8"/>
      <c r="J91" s="8"/>
      <c r="K91" s="27" t="s">
        <v>151</v>
      </c>
      <c r="L91" s="8"/>
      <c r="M91" s="8"/>
      <c r="N91" s="8"/>
      <c r="O91" s="8"/>
      <c r="P91" s="8"/>
      <c r="Q91" s="26" t="s">
        <v>152</v>
      </c>
      <c r="R91" s="8"/>
      <c r="S91" s="35"/>
      <c r="T91" s="42"/>
    </row>
    <row r="92" spans="2:20" ht="15.75" thickBot="1" x14ac:dyDescent="0.3">
      <c r="B92" s="55" t="s">
        <v>144</v>
      </c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37">
        <f>SUM(T93:T94)</f>
        <v>0</v>
      </c>
    </row>
    <row r="93" spans="2:20" ht="26.25" x14ac:dyDescent="0.25">
      <c r="B93" s="25" t="s">
        <v>142</v>
      </c>
      <c r="C93" s="5" t="s">
        <v>143</v>
      </c>
      <c r="D93" s="5" t="s">
        <v>5</v>
      </c>
      <c r="E93" s="5" t="s">
        <v>134</v>
      </c>
      <c r="F93" s="5">
        <v>1</v>
      </c>
      <c r="G93" s="3" t="s">
        <v>157</v>
      </c>
      <c r="H93" s="8"/>
      <c r="I93" s="8"/>
      <c r="J93" s="27" t="s">
        <v>151</v>
      </c>
      <c r="K93" s="18"/>
      <c r="L93" s="8"/>
      <c r="M93" s="8"/>
      <c r="N93" s="8"/>
      <c r="O93" s="26" t="s">
        <v>152</v>
      </c>
      <c r="P93" s="8"/>
      <c r="Q93" s="18"/>
      <c r="R93" s="8"/>
      <c r="S93" s="35"/>
      <c r="T93" s="41"/>
    </row>
    <row r="94" spans="2:20" ht="26.25" x14ac:dyDescent="0.25">
      <c r="B94" s="25" t="s">
        <v>142</v>
      </c>
      <c r="C94" s="5" t="s">
        <v>145</v>
      </c>
      <c r="D94" s="5" t="s">
        <v>4</v>
      </c>
      <c r="E94" s="5" t="s">
        <v>146</v>
      </c>
      <c r="F94" s="5">
        <v>5</v>
      </c>
      <c r="G94" s="3" t="s">
        <v>156</v>
      </c>
      <c r="H94" s="27" t="s">
        <v>151</v>
      </c>
      <c r="I94" s="8"/>
      <c r="J94" s="8"/>
      <c r="K94" s="27" t="s">
        <v>152</v>
      </c>
      <c r="L94" s="8"/>
      <c r="M94" s="8"/>
      <c r="N94" s="27" t="s">
        <v>153</v>
      </c>
      <c r="O94" s="8"/>
      <c r="P94" s="8"/>
      <c r="Q94" s="27" t="s">
        <v>154</v>
      </c>
      <c r="R94" s="8"/>
      <c r="S94" s="35"/>
      <c r="T94" s="38"/>
    </row>
    <row r="95" spans="2:20" s="2" customFormat="1" x14ac:dyDescent="0.25">
      <c r="B95" s="22"/>
      <c r="T95" s="30"/>
    </row>
    <row r="96" spans="2:20" s="2" customFormat="1" x14ac:dyDescent="0.25">
      <c r="B96" s="22"/>
      <c r="T96" s="30"/>
    </row>
    <row r="97" spans="2:20" s="2" customFormat="1" ht="30" x14ac:dyDescent="0.25">
      <c r="B97" s="54" t="s">
        <v>195</v>
      </c>
      <c r="T97" s="30"/>
    </row>
    <row r="99" spans="2:20" x14ac:dyDescent="0.25">
      <c r="B99" s="53" t="s">
        <v>194</v>
      </c>
      <c r="C99" s="52" t="s">
        <v>186</v>
      </c>
    </row>
    <row r="100" spans="2:20" x14ac:dyDescent="0.25">
      <c r="B100" s="53" t="s">
        <v>193</v>
      </c>
      <c r="C100" s="52" t="s">
        <v>186</v>
      </c>
    </row>
    <row r="101" spans="2:20" x14ac:dyDescent="0.25">
      <c r="B101" s="53" t="s">
        <v>192</v>
      </c>
      <c r="C101" s="52" t="s">
        <v>186</v>
      </c>
    </row>
    <row r="102" spans="2:20" x14ac:dyDescent="0.25">
      <c r="B102" s="53" t="s">
        <v>191</v>
      </c>
      <c r="C102" s="52" t="s">
        <v>186</v>
      </c>
    </row>
    <row r="103" spans="2:20" x14ac:dyDescent="0.25">
      <c r="B103" s="53" t="s">
        <v>190</v>
      </c>
      <c r="C103" s="52" t="s">
        <v>186</v>
      </c>
    </row>
    <row r="104" spans="2:20" x14ac:dyDescent="0.25">
      <c r="B104" s="53" t="s">
        <v>189</v>
      </c>
      <c r="C104" s="52" t="s">
        <v>186</v>
      </c>
    </row>
    <row r="105" spans="2:20" x14ac:dyDescent="0.25">
      <c r="B105" s="53" t="s">
        <v>188</v>
      </c>
      <c r="C105" s="52" t="s">
        <v>186</v>
      </c>
    </row>
    <row r="106" spans="2:20" x14ac:dyDescent="0.25">
      <c r="B106" s="53" t="s">
        <v>187</v>
      </c>
      <c r="C106" s="52" t="s">
        <v>186</v>
      </c>
    </row>
  </sheetData>
  <mergeCells count="5">
    <mergeCell ref="B4:S4"/>
    <mergeCell ref="B36:S36"/>
    <mergeCell ref="B72:S72"/>
    <mergeCell ref="B85:S85"/>
    <mergeCell ref="B92:S92"/>
  </mergeCells>
  <phoneticPr fontId="10" type="noConversion"/>
  <pageMargins left="0.70866141732283472" right="0.51181102362204722" top="0.55118110236220474" bottom="0.35433070866141736" header="0.31496062992125984" footer="0.31496062992125984"/>
  <pageSetup scale="2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R22"/>
  <sheetViews>
    <sheetView zoomScale="70" zoomScaleNormal="70" workbookViewId="0">
      <selection activeCell="B13" sqref="B13:C22"/>
    </sheetView>
  </sheetViews>
  <sheetFormatPr defaultColWidth="8.85546875" defaultRowHeight="15" x14ac:dyDescent="0.25"/>
  <cols>
    <col min="2" max="2" width="19.28515625" customWidth="1"/>
    <col min="3" max="3" width="39.5703125" customWidth="1"/>
    <col min="4" max="4" width="21.28515625" customWidth="1"/>
    <col min="5" max="5" width="24.28515625" customWidth="1"/>
  </cols>
  <sheetData>
    <row r="2" spans="2:18" x14ac:dyDescent="0.25">
      <c r="B2" s="57" t="s">
        <v>183</v>
      </c>
      <c r="C2" s="57"/>
      <c r="D2" s="57"/>
      <c r="E2" s="57"/>
    </row>
    <row r="3" spans="2:18" s="1" customFormat="1" ht="55.5" customHeight="1" x14ac:dyDescent="0.25">
      <c r="B3" s="49" t="s">
        <v>165</v>
      </c>
      <c r="C3" s="49" t="s">
        <v>166</v>
      </c>
      <c r="D3" s="49" t="s">
        <v>180</v>
      </c>
      <c r="E3" s="49" t="s">
        <v>181</v>
      </c>
      <c r="F3" s="29"/>
      <c r="G3" s="31"/>
      <c r="H3" s="31"/>
      <c r="I3" s="31"/>
      <c r="J3" s="31"/>
      <c r="K3" s="31"/>
      <c r="L3" s="33"/>
      <c r="M3" s="31"/>
      <c r="N3" s="31"/>
      <c r="O3" s="31"/>
      <c r="P3" s="31"/>
      <c r="Q3" s="31"/>
      <c r="R3" s="31"/>
    </row>
    <row r="4" spans="2:18" s="1" customFormat="1" x14ac:dyDescent="0.25">
      <c r="B4" s="34">
        <v>1</v>
      </c>
      <c r="C4" s="47" t="s">
        <v>182</v>
      </c>
      <c r="D4" s="45">
        <f>Schedule!T4</f>
        <v>0</v>
      </c>
      <c r="E4" s="17">
        <f>D4/12</f>
        <v>0</v>
      </c>
      <c r="F4" s="29"/>
      <c r="G4" s="31"/>
      <c r="H4" s="31"/>
      <c r="I4" s="31"/>
      <c r="J4" s="31"/>
      <c r="K4" s="31"/>
      <c r="L4" s="33"/>
      <c r="M4" s="31"/>
      <c r="N4" s="31"/>
      <c r="O4" s="31"/>
      <c r="P4" s="31"/>
      <c r="Q4" s="31"/>
      <c r="R4" s="31"/>
    </row>
    <row r="5" spans="2:18" s="1" customFormat="1" x14ac:dyDescent="0.25">
      <c r="B5" s="50">
        <v>2</v>
      </c>
      <c r="C5" s="47" t="s">
        <v>78</v>
      </c>
      <c r="D5" s="45">
        <f>Schedule!T36</f>
        <v>0</v>
      </c>
      <c r="E5" s="17">
        <f t="shared" ref="E5:E9" si="0">D5/12</f>
        <v>0</v>
      </c>
      <c r="F5" s="29"/>
      <c r="G5" s="31"/>
      <c r="H5" s="31"/>
      <c r="I5" s="31"/>
      <c r="J5" s="31"/>
      <c r="K5" s="31"/>
      <c r="L5" s="33"/>
      <c r="M5" s="31"/>
      <c r="N5" s="31"/>
      <c r="O5" s="31"/>
      <c r="P5" s="31"/>
      <c r="Q5" s="31"/>
      <c r="R5" s="31"/>
    </row>
    <row r="6" spans="2:18" s="1" customFormat="1" x14ac:dyDescent="0.25">
      <c r="B6" s="50">
        <v>3</v>
      </c>
      <c r="C6" s="47" t="s">
        <v>31</v>
      </c>
      <c r="D6" s="45">
        <f>Schedule!T72</f>
        <v>0</v>
      </c>
      <c r="E6" s="17">
        <f t="shared" si="0"/>
        <v>0</v>
      </c>
      <c r="F6" s="29"/>
      <c r="G6" s="31"/>
      <c r="H6" s="31"/>
      <c r="I6" s="31"/>
      <c r="J6" s="31"/>
      <c r="K6" s="31"/>
      <c r="L6" s="33"/>
      <c r="M6" s="31"/>
      <c r="N6" s="31"/>
      <c r="O6" s="31"/>
      <c r="P6" s="31"/>
      <c r="Q6" s="31"/>
      <c r="R6" s="31"/>
    </row>
    <row r="7" spans="2:18" s="1" customFormat="1" x14ac:dyDescent="0.25">
      <c r="B7" s="50">
        <v>4</v>
      </c>
      <c r="C7" s="47" t="s">
        <v>162</v>
      </c>
      <c r="D7" s="45">
        <f>Schedule!T85</f>
        <v>0</v>
      </c>
      <c r="E7" s="17">
        <f t="shared" si="0"/>
        <v>0</v>
      </c>
      <c r="F7" s="29"/>
      <c r="G7" s="31"/>
      <c r="H7" s="31"/>
      <c r="I7" s="31"/>
      <c r="J7" s="31"/>
      <c r="K7" s="31"/>
      <c r="L7" s="33"/>
      <c r="M7" s="31"/>
      <c r="N7" s="31"/>
      <c r="O7" s="31"/>
      <c r="P7" s="31"/>
      <c r="Q7" s="31"/>
      <c r="R7" s="31"/>
    </row>
    <row r="8" spans="2:18" s="1" customFormat="1" x14ac:dyDescent="0.25">
      <c r="B8" s="50">
        <v>5</v>
      </c>
      <c r="C8" s="47" t="s">
        <v>144</v>
      </c>
      <c r="D8" s="45">
        <f>Schedule!T92</f>
        <v>0</v>
      </c>
      <c r="E8" s="17">
        <f t="shared" si="0"/>
        <v>0</v>
      </c>
      <c r="F8" s="29"/>
      <c r="G8" s="31"/>
      <c r="H8" s="31"/>
      <c r="I8" s="31"/>
      <c r="J8" s="31"/>
      <c r="K8" s="31"/>
      <c r="L8" s="33"/>
      <c r="M8" s="31"/>
      <c r="N8" s="31"/>
      <c r="O8" s="31"/>
      <c r="P8" s="31"/>
      <c r="Q8" s="31"/>
      <c r="R8" s="31"/>
    </row>
    <row r="9" spans="2:18" s="1" customFormat="1" x14ac:dyDescent="0.25">
      <c r="B9" s="50">
        <v>6</v>
      </c>
      <c r="C9" s="48" t="s">
        <v>177</v>
      </c>
      <c r="D9" s="44"/>
      <c r="E9" s="17">
        <f t="shared" si="0"/>
        <v>0</v>
      </c>
      <c r="F9" s="29"/>
      <c r="G9" s="31"/>
      <c r="H9" s="31"/>
      <c r="I9" s="31"/>
      <c r="J9" s="31"/>
      <c r="K9" s="31"/>
      <c r="L9" s="33"/>
      <c r="M9" s="31"/>
      <c r="N9" s="31"/>
      <c r="O9" s="31"/>
      <c r="P9" s="31"/>
      <c r="Q9" s="31"/>
      <c r="R9" s="31"/>
    </row>
    <row r="10" spans="2:18" s="1" customFormat="1" x14ac:dyDescent="0.25">
      <c r="B10" s="29"/>
      <c r="C10" s="46" t="s">
        <v>179</v>
      </c>
      <c r="D10" s="51">
        <f>SUM(D4:D9)</f>
        <v>0</v>
      </c>
      <c r="E10" s="51">
        <f>SUM(E4:E9)</f>
        <v>0</v>
      </c>
      <c r="F10" s="29"/>
      <c r="G10" s="31"/>
      <c r="H10" s="31"/>
      <c r="I10" s="31"/>
      <c r="J10" s="31"/>
      <c r="K10" s="31"/>
      <c r="L10" s="33"/>
      <c r="M10" s="31"/>
      <c r="N10" s="31"/>
      <c r="O10" s="31"/>
      <c r="P10" s="31"/>
      <c r="Q10" s="31"/>
      <c r="R10" s="31"/>
    </row>
    <row r="11" spans="2:18" s="1" customFormat="1" x14ac:dyDescent="0.25">
      <c r="B11" s="29"/>
      <c r="C11" s="32"/>
      <c r="D11" s="29"/>
      <c r="E11" s="29"/>
      <c r="F11" s="29"/>
      <c r="G11" s="31"/>
      <c r="H11" s="31"/>
      <c r="I11" s="31"/>
      <c r="J11" s="31"/>
      <c r="K11" s="31"/>
      <c r="L11" s="33"/>
      <c r="M11" s="31"/>
      <c r="N11" s="31"/>
      <c r="O11" s="31"/>
      <c r="P11" s="31"/>
      <c r="Q11" s="31"/>
      <c r="R11" s="31"/>
    </row>
    <row r="12" spans="2:18" s="1" customFormat="1" x14ac:dyDescent="0.25">
      <c r="B12" s="22"/>
      <c r="C12" s="2"/>
      <c r="D12" s="29"/>
      <c r="E12" s="29"/>
      <c r="F12" s="29"/>
      <c r="G12" s="31"/>
      <c r="H12" s="31"/>
      <c r="I12" s="31"/>
      <c r="J12" s="31"/>
      <c r="K12" s="31"/>
      <c r="L12" s="33"/>
      <c r="M12" s="31"/>
      <c r="N12" s="31"/>
      <c r="O12" s="31"/>
      <c r="P12" s="31"/>
      <c r="Q12" s="31"/>
      <c r="R12" s="31"/>
    </row>
    <row r="13" spans="2:18" s="1" customFormat="1" ht="30" x14ac:dyDescent="0.25">
      <c r="B13" s="54" t="s">
        <v>195</v>
      </c>
      <c r="C13" s="2"/>
      <c r="D13" s="29"/>
      <c r="E13" s="29"/>
      <c r="F13" s="29"/>
      <c r="G13" s="31"/>
      <c r="H13" s="31"/>
      <c r="I13" s="31"/>
      <c r="J13" s="31"/>
      <c r="K13" s="31"/>
      <c r="L13" s="33"/>
      <c r="M13" s="31"/>
      <c r="N13" s="31"/>
      <c r="O13" s="31"/>
      <c r="P13" s="31"/>
      <c r="Q13" s="31"/>
      <c r="R13" s="31"/>
    </row>
    <row r="14" spans="2:18" s="1" customFormat="1" x14ac:dyDescent="0.25">
      <c r="B14" s="22"/>
      <c r="C14" s="2"/>
      <c r="D14" s="29"/>
      <c r="E14" s="29"/>
      <c r="F14" s="29"/>
      <c r="G14" s="31"/>
      <c r="H14" s="31"/>
      <c r="I14" s="31"/>
      <c r="J14" s="31"/>
      <c r="K14" s="31"/>
      <c r="L14" s="33"/>
      <c r="M14" s="31"/>
      <c r="N14" s="31"/>
      <c r="O14" s="31"/>
      <c r="P14" s="31"/>
      <c r="Q14" s="31"/>
      <c r="R14" s="31"/>
    </row>
    <row r="15" spans="2:18" s="1" customFormat="1" x14ac:dyDescent="0.25">
      <c r="B15" s="53" t="s">
        <v>194</v>
      </c>
      <c r="C15" s="52" t="s">
        <v>186</v>
      </c>
      <c r="D15" s="29"/>
      <c r="E15" s="29"/>
      <c r="F15" s="29"/>
      <c r="G15" s="31"/>
      <c r="H15" s="31"/>
      <c r="I15" s="31"/>
      <c r="J15" s="31"/>
      <c r="K15" s="31"/>
      <c r="L15" s="33"/>
      <c r="M15" s="31"/>
      <c r="N15" s="31"/>
      <c r="O15" s="31"/>
      <c r="P15" s="31"/>
      <c r="Q15" s="31"/>
      <c r="R15" s="31"/>
    </row>
    <row r="16" spans="2:18" ht="30" x14ac:dyDescent="0.25">
      <c r="B16" s="53" t="s">
        <v>193</v>
      </c>
      <c r="C16" s="52" t="s">
        <v>186</v>
      </c>
    </row>
    <row r="17" spans="2:3" x14ac:dyDescent="0.25">
      <c r="B17" s="53" t="s">
        <v>192</v>
      </c>
      <c r="C17" s="52" t="s">
        <v>186</v>
      </c>
    </row>
    <row r="18" spans="2:3" x14ac:dyDescent="0.25">
      <c r="B18" s="53" t="s">
        <v>191</v>
      </c>
      <c r="C18" s="52" t="s">
        <v>186</v>
      </c>
    </row>
    <row r="19" spans="2:3" x14ac:dyDescent="0.25">
      <c r="B19" s="53" t="s">
        <v>190</v>
      </c>
      <c r="C19" s="52" t="s">
        <v>186</v>
      </c>
    </row>
    <row r="20" spans="2:3" x14ac:dyDescent="0.25">
      <c r="B20" s="53" t="s">
        <v>189</v>
      </c>
      <c r="C20" s="52" t="s">
        <v>186</v>
      </c>
    </row>
    <row r="21" spans="2:3" x14ac:dyDescent="0.25">
      <c r="B21" s="53" t="s">
        <v>188</v>
      </c>
      <c r="C21" s="52" t="s">
        <v>186</v>
      </c>
    </row>
    <row r="22" spans="2:3" x14ac:dyDescent="0.25">
      <c r="B22" s="53" t="s">
        <v>187</v>
      </c>
      <c r="C22" s="52" t="s">
        <v>186</v>
      </c>
    </row>
  </sheetData>
  <mergeCells count="1">
    <mergeCell ref="B2:E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950F4-3A1D-4062-9769-60D9A44A2EC8}">
  <dimension ref="B2:Q16"/>
  <sheetViews>
    <sheetView tabSelected="1" zoomScale="145" zoomScaleNormal="145" workbookViewId="0">
      <selection activeCell="H9" sqref="H9"/>
    </sheetView>
  </sheetViews>
  <sheetFormatPr defaultColWidth="8.85546875" defaultRowHeight="15" x14ac:dyDescent="0.25"/>
  <cols>
    <col min="1" max="1" width="8.85546875" style="1"/>
    <col min="2" max="2" width="23.28515625" style="1" customWidth="1"/>
    <col min="3" max="3" width="55.140625" style="1" bestFit="1" customWidth="1"/>
    <col min="4" max="4" width="21.28515625" style="1" customWidth="1"/>
    <col min="5" max="16384" width="8.85546875" style="1"/>
  </cols>
  <sheetData>
    <row r="2" spans="2:17" x14ac:dyDescent="0.25">
      <c r="B2" s="57" t="s">
        <v>184</v>
      </c>
      <c r="C2" s="57"/>
      <c r="D2" s="57"/>
    </row>
    <row r="3" spans="2:17" ht="55.5" customHeight="1" x14ac:dyDescent="0.25">
      <c r="B3" s="49" t="s">
        <v>165</v>
      </c>
      <c r="C3" s="49" t="s">
        <v>166</v>
      </c>
      <c r="D3" s="49" t="s">
        <v>167</v>
      </c>
      <c r="E3" s="29"/>
      <c r="F3" s="31"/>
      <c r="G3" s="31"/>
      <c r="H3" s="31"/>
      <c r="I3" s="31"/>
      <c r="J3" s="31"/>
      <c r="K3" s="33"/>
      <c r="L3" s="31"/>
      <c r="M3" s="31"/>
      <c r="N3" s="31"/>
      <c r="O3" s="31"/>
      <c r="P3" s="31"/>
      <c r="Q3" s="31"/>
    </row>
    <row r="4" spans="2:17" x14ac:dyDescent="0.25">
      <c r="B4" s="50">
        <v>1</v>
      </c>
      <c r="C4" s="47" t="s">
        <v>185</v>
      </c>
      <c r="D4" s="44"/>
      <c r="E4" s="29"/>
      <c r="F4" s="31"/>
      <c r="G4" s="31"/>
      <c r="H4" s="31"/>
      <c r="I4" s="31"/>
      <c r="J4" s="31"/>
      <c r="K4" s="33"/>
      <c r="L4" s="31"/>
      <c r="M4" s="31"/>
      <c r="N4" s="31"/>
      <c r="O4" s="31"/>
      <c r="P4" s="31"/>
      <c r="Q4" s="31"/>
    </row>
    <row r="5" spans="2:17" x14ac:dyDescent="0.25">
      <c r="B5" s="29"/>
      <c r="C5" s="32"/>
      <c r="D5" s="29"/>
      <c r="E5" s="29"/>
      <c r="F5" s="31"/>
      <c r="G5" s="31"/>
      <c r="H5" s="31"/>
      <c r="I5" s="31"/>
      <c r="J5" s="31"/>
      <c r="K5" s="33"/>
      <c r="L5" s="31"/>
      <c r="M5" s="31"/>
      <c r="N5" s="31"/>
      <c r="O5" s="31"/>
      <c r="P5" s="31"/>
      <c r="Q5" s="31"/>
    </row>
    <row r="6" spans="2:17" x14ac:dyDescent="0.25">
      <c r="B6" s="29"/>
      <c r="C6" s="32"/>
      <c r="D6" s="29"/>
      <c r="E6" s="29"/>
      <c r="F6" s="31"/>
      <c r="G6" s="31"/>
      <c r="H6" s="31"/>
      <c r="I6" s="31"/>
      <c r="J6" s="31"/>
      <c r="K6" s="33"/>
      <c r="L6" s="31"/>
      <c r="M6" s="31"/>
      <c r="N6" s="31"/>
      <c r="O6" s="31"/>
      <c r="P6" s="31"/>
      <c r="Q6" s="31"/>
    </row>
    <row r="7" spans="2:17" x14ac:dyDescent="0.25">
      <c r="B7" s="54" t="s">
        <v>195</v>
      </c>
      <c r="C7" s="2"/>
      <c r="D7" s="29"/>
      <c r="E7" s="29"/>
      <c r="F7" s="31"/>
      <c r="G7" s="31"/>
      <c r="H7" s="31"/>
      <c r="I7" s="31"/>
      <c r="J7" s="31"/>
      <c r="K7" s="33"/>
      <c r="L7" s="31"/>
      <c r="M7" s="31"/>
      <c r="N7" s="31"/>
      <c r="O7" s="31"/>
      <c r="P7" s="31"/>
      <c r="Q7" s="31"/>
    </row>
    <row r="8" spans="2:17" x14ac:dyDescent="0.25">
      <c r="B8" s="22"/>
      <c r="C8" s="2"/>
      <c r="D8" s="29"/>
      <c r="E8" s="29"/>
      <c r="F8" s="31"/>
      <c r="G8" s="31"/>
      <c r="H8" s="31"/>
      <c r="I8" s="31"/>
      <c r="J8" s="31"/>
      <c r="K8" s="33"/>
      <c r="L8" s="31"/>
      <c r="M8" s="31"/>
      <c r="N8" s="31"/>
      <c r="O8" s="31"/>
      <c r="P8" s="31"/>
      <c r="Q8" s="31"/>
    </row>
    <row r="9" spans="2:17" x14ac:dyDescent="0.25">
      <c r="B9" s="53" t="s">
        <v>194</v>
      </c>
      <c r="C9" s="52" t="s">
        <v>186</v>
      </c>
      <c r="D9" s="29"/>
      <c r="E9" s="29"/>
      <c r="F9" s="31"/>
      <c r="G9" s="31"/>
      <c r="H9" s="31"/>
      <c r="I9" s="31"/>
      <c r="J9" s="31"/>
      <c r="K9" s="33"/>
      <c r="L9" s="31"/>
      <c r="M9" s="31"/>
      <c r="N9" s="31"/>
      <c r="O9" s="31"/>
      <c r="P9" s="31"/>
      <c r="Q9" s="31"/>
    </row>
    <row r="10" spans="2:17" x14ac:dyDescent="0.25">
      <c r="B10" s="53" t="s">
        <v>193</v>
      </c>
      <c r="C10" s="52" t="s">
        <v>186</v>
      </c>
    </row>
    <row r="11" spans="2:17" x14ac:dyDescent="0.25">
      <c r="B11" s="53" t="s">
        <v>192</v>
      </c>
      <c r="C11" s="52" t="s">
        <v>186</v>
      </c>
    </row>
    <row r="12" spans="2:17" x14ac:dyDescent="0.25">
      <c r="B12" s="53" t="s">
        <v>191</v>
      </c>
      <c r="C12" s="52" t="s">
        <v>186</v>
      </c>
    </row>
    <row r="13" spans="2:17" x14ac:dyDescent="0.25">
      <c r="B13" s="53" t="s">
        <v>190</v>
      </c>
      <c r="C13" s="52" t="s">
        <v>186</v>
      </c>
    </row>
    <row r="14" spans="2:17" x14ac:dyDescent="0.25">
      <c r="B14" s="53" t="s">
        <v>189</v>
      </c>
      <c r="C14" s="52" t="s">
        <v>186</v>
      </c>
    </row>
    <row r="15" spans="2:17" x14ac:dyDescent="0.25">
      <c r="B15" s="53" t="s">
        <v>188</v>
      </c>
      <c r="C15" s="52" t="s">
        <v>186</v>
      </c>
    </row>
    <row r="16" spans="2:17" x14ac:dyDescent="0.25">
      <c r="B16" s="53" t="s">
        <v>187</v>
      </c>
      <c r="C16" s="52" t="s">
        <v>186</v>
      </c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Schedule</vt:lpstr>
      <vt:lpstr>Proposal- maintenance services</vt:lpstr>
      <vt:lpstr>Proposal- Special services</vt:lpstr>
    </vt:vector>
  </TitlesOfParts>
  <Company>YIT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Jurevics Roberts</dc:creator>
  <cp:lastModifiedBy>Bachuki Mushkudiani</cp:lastModifiedBy>
  <cp:lastPrinted>2017-04-21T12:53:21Z</cp:lastPrinted>
  <dcterms:created xsi:type="dcterms:W3CDTF">2017-02-13T08:35:40Z</dcterms:created>
  <dcterms:modified xsi:type="dcterms:W3CDTF">2020-03-31T10:19:49Z</dcterms:modified>
</cp:coreProperties>
</file>